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SynologyDrive\Drive\bOz-Art\25. Projets\36. VDS 143-145\04. DOSSIER D'EXECUTION\4.02 Données\"/>
    </mc:Choice>
  </mc:AlternateContent>
  <xr:revisionPtr revIDLastSave="0" documentId="13_ncr:1_{26DAF667-C810-4C10-BBFD-66B07731E86C}" xr6:coauthVersionLast="47" xr6:coauthVersionMax="47" xr10:uidLastSave="{00000000-0000-0000-0000-000000000000}"/>
  <bookViews>
    <workbookView xWindow="28680" yWindow="-120" windowWidth="29040" windowHeight="15840" tabRatio="764" xr2:uid="{00000000-000D-0000-FFFF-FFFF00000000}"/>
  </bookViews>
  <sheets>
    <sheet name="LOT1 RENOVATION WC" sheetId="20" r:id="rId1"/>
  </sheets>
  <definedNames>
    <definedName name="_xlnm.Print_Titles" localSheetId="0">'LOT1 RENOVATION WC'!$5:$5</definedName>
    <definedName name="_xlnm.Print_Area" localSheetId="0">'LOT1 RENOVATION WC'!$B$2:$T$306</definedName>
  </definedName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157" i="20" l="1"/>
  <c r="Q204" i="20"/>
  <c r="S204" i="20" s="1"/>
  <c r="S13" i="20"/>
  <c r="Q272" i="20"/>
  <c r="F300" i="20" l="1"/>
  <c r="E300" i="20"/>
  <c r="F299" i="20"/>
  <c r="F298" i="20"/>
  <c r="F297" i="20"/>
  <c r="F296" i="20"/>
  <c r="E299" i="20"/>
  <c r="E298" i="20"/>
  <c r="E297" i="20"/>
  <c r="E296" i="20"/>
  <c r="F295" i="20"/>
  <c r="Q292" i="20"/>
  <c r="R293" i="20" s="1"/>
  <c r="R300" i="20" s="1"/>
  <c r="Q287" i="20"/>
  <c r="S287" i="20" s="1"/>
  <c r="S286" i="20" s="1"/>
  <c r="R288" i="20" s="1"/>
  <c r="R299" i="20" s="1"/>
  <c r="N282" i="20"/>
  <c r="Q282" i="20" s="1"/>
  <c r="S282" i="20" s="1"/>
  <c r="N280" i="20"/>
  <c r="Q280" i="20" s="1"/>
  <c r="S280" i="20" s="1"/>
  <c r="Q274" i="20"/>
  <c r="Q273" i="20" s="1"/>
  <c r="S273" i="20" s="1"/>
  <c r="Q271" i="20"/>
  <c r="G269" i="20"/>
  <c r="Q269" i="20"/>
  <c r="Q268" i="20" s="1"/>
  <c r="S268" i="20" s="1"/>
  <c r="L265" i="20"/>
  <c r="N265" i="20" s="1"/>
  <c r="Q265" i="20" s="1"/>
  <c r="S265" i="20" s="1"/>
  <c r="L264" i="20"/>
  <c r="N264" i="20" s="1"/>
  <c r="Q264" i="20" s="1"/>
  <c r="S264" i="20" s="1"/>
  <c r="L263" i="20"/>
  <c r="N263" i="20" s="1"/>
  <c r="Q263" i="20" s="1"/>
  <c r="S263" i="20" s="1"/>
  <c r="L261" i="20"/>
  <c r="N261" i="20" s="1"/>
  <c r="Q261" i="20" s="1"/>
  <c r="S261" i="20" s="1"/>
  <c r="L260" i="20"/>
  <c r="N260" i="20" s="1"/>
  <c r="Q260" i="20" s="1"/>
  <c r="S260" i="20" s="1"/>
  <c r="L259" i="20"/>
  <c r="N259" i="20" s="1"/>
  <c r="Q259" i="20" s="1"/>
  <c r="S259" i="20" s="1"/>
  <c r="L257" i="20"/>
  <c r="N257" i="20" s="1"/>
  <c r="Q257" i="20" s="1"/>
  <c r="S257" i="20" s="1"/>
  <c r="L256" i="20"/>
  <c r="N256" i="20" s="1"/>
  <c r="Q256" i="20" s="1"/>
  <c r="S256" i="20" s="1"/>
  <c r="L255" i="20"/>
  <c r="N255" i="20" s="1"/>
  <c r="Q255" i="20" s="1"/>
  <c r="S255" i="20" s="1"/>
  <c r="L253" i="20"/>
  <c r="N253" i="20" s="1"/>
  <c r="Q253" i="20" s="1"/>
  <c r="S253" i="20" s="1"/>
  <c r="L252" i="20"/>
  <c r="N252" i="20" s="1"/>
  <c r="Q252" i="20" s="1"/>
  <c r="S252" i="20" s="1"/>
  <c r="L251" i="20"/>
  <c r="N251" i="20" s="1"/>
  <c r="Q251" i="20" s="1"/>
  <c r="S251" i="20" s="1"/>
  <c r="Q218" i="20"/>
  <c r="S218" i="20" s="1"/>
  <c r="L197" i="20"/>
  <c r="N197" i="20" s="1"/>
  <c r="Q197" i="20" s="1"/>
  <c r="S197" i="20" s="1"/>
  <c r="L191" i="20"/>
  <c r="N191" i="20" s="1"/>
  <c r="Q191" i="20" s="1"/>
  <c r="S191" i="20" s="1"/>
  <c r="N144" i="20"/>
  <c r="N136" i="20"/>
  <c r="G117" i="20"/>
  <c r="G123" i="20" s="1"/>
  <c r="G98" i="20"/>
  <c r="G94" i="20"/>
  <c r="G116" i="20" s="1"/>
  <c r="G120" i="20" s="1"/>
  <c r="G90" i="20"/>
  <c r="G86" i="20"/>
  <c r="G78" i="20"/>
  <c r="S14" i="20"/>
  <c r="L52" i="20"/>
  <c r="N52" i="20" s="1"/>
  <c r="Q52" i="20" s="1"/>
  <c r="S52" i="20" s="1"/>
  <c r="Q270" i="20" l="1"/>
  <c r="S270" i="20" s="1"/>
  <c r="R275" i="20" s="1"/>
  <c r="R297" i="20" s="1"/>
  <c r="S249" i="20"/>
  <c r="R266" i="20" s="1"/>
  <c r="R296" i="20" s="1"/>
  <c r="S278" i="20"/>
  <c r="R283" i="20" s="1"/>
  <c r="R298" i="20" s="1"/>
  <c r="G118" i="20"/>
  <c r="G119" i="20" s="1"/>
  <c r="G121" i="20"/>
  <c r="G122" i="20"/>
  <c r="P238" i="20"/>
  <c r="S9" i="20"/>
  <c r="S12" i="20"/>
  <c r="S11" i="20"/>
  <c r="S10" i="20" l="1"/>
  <c r="P230" i="20" s="1"/>
  <c r="Q202" i="20"/>
  <c r="S202" i="20" s="1"/>
  <c r="Q201" i="20"/>
  <c r="S201" i="20" s="1"/>
  <c r="L199" i="20"/>
  <c r="N199" i="20" s="1"/>
  <c r="Q199" i="20" s="1"/>
  <c r="S199" i="20" s="1"/>
  <c r="L198" i="20"/>
  <c r="N198" i="20" s="1"/>
  <c r="Q198" i="20" s="1"/>
  <c r="S198" i="20" s="1"/>
  <c r="L196" i="20"/>
  <c r="N196" i="20" s="1"/>
  <c r="L195" i="20"/>
  <c r="N195" i="20" s="1"/>
  <c r="L193" i="20"/>
  <c r="N193" i="20" s="1"/>
  <c r="Q193" i="20" s="1"/>
  <c r="S193" i="20" s="1"/>
  <c r="L192" i="20"/>
  <c r="N192" i="20" s="1"/>
  <c r="Q192" i="20" s="1"/>
  <c r="S192" i="20" s="1"/>
  <c r="L190" i="20"/>
  <c r="N190" i="20" s="1"/>
  <c r="L189" i="20"/>
  <c r="N189" i="20" s="1"/>
  <c r="Q189" i="20" s="1"/>
  <c r="S189" i="20" s="1"/>
  <c r="L187" i="20"/>
  <c r="N187" i="20" s="1"/>
  <c r="Q187" i="20" s="1"/>
  <c r="S187" i="20" s="1"/>
  <c r="L186" i="20"/>
  <c r="N186" i="20" s="1"/>
  <c r="Q186" i="20" s="1"/>
  <c r="S186" i="20" s="1"/>
  <c r="L185" i="20"/>
  <c r="N185" i="20" s="1"/>
  <c r="Q185" i="20" s="1"/>
  <c r="S185" i="20" s="1"/>
  <c r="L184" i="20"/>
  <c r="N184" i="20" s="1"/>
  <c r="L182" i="20"/>
  <c r="N182" i="20" s="1"/>
  <c r="Q182" i="20" s="1"/>
  <c r="S182" i="20" s="1"/>
  <c r="L181" i="20"/>
  <c r="N181" i="20" s="1"/>
  <c r="Q181" i="20" s="1"/>
  <c r="S181" i="20" s="1"/>
  <c r="L180" i="20"/>
  <c r="N180" i="20" s="1"/>
  <c r="Q180" i="20" s="1"/>
  <c r="S180" i="20" s="1"/>
  <c r="L179" i="20"/>
  <c r="N179" i="20" s="1"/>
  <c r="G170" i="20"/>
  <c r="N162" i="20"/>
  <c r="Q162" i="20" s="1"/>
  <c r="N163" i="20"/>
  <c r="Q163" i="20" s="1"/>
  <c r="N164" i="20"/>
  <c r="Q164" i="20" s="1"/>
  <c r="N165" i="20"/>
  <c r="Q165" i="20" s="1"/>
  <c r="N166" i="20"/>
  <c r="Q166" i="20" s="1"/>
  <c r="N167" i="20"/>
  <c r="Q167" i="20" s="1"/>
  <c r="N168" i="20"/>
  <c r="Q168" i="20" s="1"/>
  <c r="G171" i="20"/>
  <c r="G88" i="20"/>
  <c r="N88" i="20" s="1"/>
  <c r="Q88" i="20" s="1"/>
  <c r="N156" i="20"/>
  <c r="Q156" i="20" s="1"/>
  <c r="N155" i="20"/>
  <c r="Q155" i="20" s="1"/>
  <c r="N154" i="20"/>
  <c r="Q154" i="20" s="1"/>
  <c r="N153" i="20"/>
  <c r="Q153" i="20" s="1"/>
  <c r="N152" i="20"/>
  <c r="Q152" i="20" s="1"/>
  <c r="N151" i="20"/>
  <c r="Q151" i="20" s="1"/>
  <c r="N150" i="20"/>
  <c r="Q150" i="20" s="1"/>
  <c r="L59" i="20"/>
  <c r="N59" i="20" s="1"/>
  <c r="Q59" i="20" s="1"/>
  <c r="S59" i="20" s="1"/>
  <c r="L60" i="20"/>
  <c r="N60" i="20" s="1"/>
  <c r="Q60" i="20" s="1"/>
  <c r="S60" i="20" s="1"/>
  <c r="L61" i="20"/>
  <c r="N61" i="20" s="1"/>
  <c r="Q61" i="20" s="1"/>
  <c r="S61" i="20" s="1"/>
  <c r="L53" i="20"/>
  <c r="N53" i="20" s="1"/>
  <c r="Q53" i="20" s="1"/>
  <c r="S53" i="20" s="1"/>
  <c r="L54" i="20"/>
  <c r="N54" i="20" s="1"/>
  <c r="Q54" i="20" s="1"/>
  <c r="S54" i="20" s="1"/>
  <c r="L55" i="20"/>
  <c r="N55" i="20" s="1"/>
  <c r="Q55" i="20" s="1"/>
  <c r="S55" i="20" s="1"/>
  <c r="L58" i="20"/>
  <c r="L47" i="20"/>
  <c r="N47" i="20" s="1"/>
  <c r="Q47" i="20" s="1"/>
  <c r="S47" i="20" s="1"/>
  <c r="L48" i="20"/>
  <c r="N48" i="20" s="1"/>
  <c r="Q48" i="20" s="1"/>
  <c r="S48" i="20" s="1"/>
  <c r="L49" i="20"/>
  <c r="N49" i="20" s="1"/>
  <c r="Q49" i="20" s="1"/>
  <c r="S49" i="20" s="1"/>
  <c r="L46" i="20"/>
  <c r="L41" i="20"/>
  <c r="N41" i="20" s="1"/>
  <c r="Q41" i="20" s="1"/>
  <c r="S41" i="20" s="1"/>
  <c r="L42" i="20"/>
  <c r="N42" i="20" s="1"/>
  <c r="Q42" i="20" s="1"/>
  <c r="S42" i="20" s="1"/>
  <c r="L43" i="20"/>
  <c r="N43" i="20" s="1"/>
  <c r="Q43" i="20" s="1"/>
  <c r="S43" i="20" s="1"/>
  <c r="L40" i="20"/>
  <c r="N132" i="20"/>
  <c r="Q132" i="20" s="1"/>
  <c r="N133" i="20"/>
  <c r="Q133" i="20" s="1"/>
  <c r="N134" i="20"/>
  <c r="Q134" i="20" s="1"/>
  <c r="N131" i="20"/>
  <c r="Q131" i="20" s="1"/>
  <c r="N118" i="20"/>
  <c r="Q118" i="20" s="1"/>
  <c r="N119" i="20"/>
  <c r="Q119" i="20" s="1"/>
  <c r="N120" i="20"/>
  <c r="Q120" i="20" s="1"/>
  <c r="N121" i="20"/>
  <c r="Q121" i="20" s="1"/>
  <c r="N122" i="20"/>
  <c r="Q122" i="20" s="1"/>
  <c r="N123" i="20"/>
  <c r="Q123" i="20" s="1"/>
  <c r="N117" i="20"/>
  <c r="Q117" i="20" s="1"/>
  <c r="N116" i="20"/>
  <c r="G111" i="20"/>
  <c r="N110" i="20"/>
  <c r="Q110" i="20" s="1"/>
  <c r="N109" i="20"/>
  <c r="Q109" i="20" s="1"/>
  <c r="N108" i="20"/>
  <c r="Q108" i="20" s="1"/>
  <c r="N107" i="20"/>
  <c r="N105" i="20"/>
  <c r="Q105" i="20" s="1"/>
  <c r="N106" i="20"/>
  <c r="Q106" i="20" s="1"/>
  <c r="N104" i="20"/>
  <c r="Q104" i="20" s="1"/>
  <c r="N99" i="20"/>
  <c r="Q99" i="20" s="1"/>
  <c r="N100" i="20"/>
  <c r="Q100" i="20" s="1"/>
  <c r="N101" i="20"/>
  <c r="Q101" i="20" s="1"/>
  <c r="N96" i="20"/>
  <c r="Q96" i="20" s="1"/>
  <c r="N97" i="20"/>
  <c r="Q97" i="20" s="1"/>
  <c r="N98" i="20"/>
  <c r="Q98" i="20" s="1"/>
  <c r="N95" i="20"/>
  <c r="Q95" i="20" s="1"/>
  <c r="G91" i="20"/>
  <c r="N91" i="20" s="1"/>
  <c r="Q91" i="20" s="1"/>
  <c r="G92" i="20"/>
  <c r="N92" i="20" s="1"/>
  <c r="Q92" i="20" s="1"/>
  <c r="G93" i="20"/>
  <c r="N93" i="20" s="1"/>
  <c r="Q93" i="20" s="1"/>
  <c r="N90" i="20"/>
  <c r="Q90" i="20" s="1"/>
  <c r="G87" i="20"/>
  <c r="N87" i="20" s="1"/>
  <c r="Q87" i="20" s="1"/>
  <c r="G89" i="20"/>
  <c r="N89" i="20" s="1"/>
  <c r="Q89" i="20" s="1"/>
  <c r="N85" i="20"/>
  <c r="Q85" i="20" s="1"/>
  <c r="N84" i="20"/>
  <c r="Q84" i="20" s="1"/>
  <c r="N83" i="20"/>
  <c r="Q83" i="20" s="1"/>
  <c r="N82" i="20"/>
  <c r="Q82" i="20" s="1"/>
  <c r="N81" i="20"/>
  <c r="Q81" i="20" s="1"/>
  <c r="N80" i="20"/>
  <c r="Q80" i="20" s="1"/>
  <c r="N79" i="20"/>
  <c r="Q79" i="20" s="1"/>
  <c r="L71" i="20"/>
  <c r="E236" i="20"/>
  <c r="E237" i="20"/>
  <c r="F237" i="20"/>
  <c r="E235" i="20"/>
  <c r="F235" i="20"/>
  <c r="E234" i="20"/>
  <c r="F234" i="20"/>
  <c r="E233" i="20"/>
  <c r="F233" i="20"/>
  <c r="E232" i="20"/>
  <c r="F232" i="20"/>
  <c r="E231" i="20"/>
  <c r="F231" i="20"/>
  <c r="E229" i="20"/>
  <c r="E295" i="20" s="1"/>
  <c r="F229" i="20"/>
  <c r="Q135" i="20"/>
  <c r="N223" i="20"/>
  <c r="Q223" i="20" s="1"/>
  <c r="S223" i="20" s="1"/>
  <c r="Q136" i="20"/>
  <c r="Q190" i="20" l="1"/>
  <c r="S190" i="20" s="1"/>
  <c r="N213" i="20"/>
  <c r="Q213" i="20" s="1"/>
  <c r="S213" i="20" s="1"/>
  <c r="Q179" i="20"/>
  <c r="S179" i="20" s="1"/>
  <c r="N211" i="20"/>
  <c r="N215" i="20"/>
  <c r="Q215" i="20" s="1"/>
  <c r="S215" i="20" s="1"/>
  <c r="Q196" i="20"/>
  <c r="S196" i="20" s="1"/>
  <c r="N214" i="20"/>
  <c r="Q214" i="20" s="1"/>
  <c r="S214" i="20" s="1"/>
  <c r="Q184" i="20"/>
  <c r="S184" i="20" s="1"/>
  <c r="N212" i="20"/>
  <c r="Q195" i="20"/>
  <c r="S195" i="20" s="1"/>
  <c r="Q217" i="20"/>
  <c r="S217" i="20" s="1"/>
  <c r="N111" i="20"/>
  <c r="Q111" i="20" s="1"/>
  <c r="G124" i="20"/>
  <c r="N124" i="20" s="1"/>
  <c r="Q124" i="20" s="1"/>
  <c r="N169" i="20"/>
  <c r="Q169" i="20" s="1"/>
  <c r="R224" i="20"/>
  <c r="R237" i="20" s="1"/>
  <c r="N46" i="20"/>
  <c r="Q46" i="20" s="1"/>
  <c r="S46" i="20" s="1"/>
  <c r="N58" i="20"/>
  <c r="Q58" i="20" s="1"/>
  <c r="S58" i="20" s="1"/>
  <c r="Q173" i="20"/>
  <c r="Q172" i="20"/>
  <c r="N171" i="20"/>
  <c r="Q171" i="20" s="1"/>
  <c r="N170" i="20"/>
  <c r="Q170" i="20" s="1"/>
  <c r="N161" i="20"/>
  <c r="Q161" i="20" s="1"/>
  <c r="N159" i="20"/>
  <c r="Q159" i="20" s="1"/>
  <c r="Q158" i="20"/>
  <c r="N149" i="20"/>
  <c r="N129" i="20"/>
  <c r="Q129" i="20" s="1"/>
  <c r="N130" i="20"/>
  <c r="Q130" i="20" s="1"/>
  <c r="N86" i="20"/>
  <c r="Q86" i="20" s="1"/>
  <c r="N78" i="20"/>
  <c r="Q78" i="20" s="1"/>
  <c r="N77" i="20"/>
  <c r="Q77" i="20" s="1"/>
  <c r="N76" i="20"/>
  <c r="Q76" i="20" s="1"/>
  <c r="S177" i="20" l="1"/>
  <c r="Q149" i="20"/>
  <c r="N157" i="20"/>
  <c r="Q157" i="20" s="1"/>
  <c r="Q160" i="20"/>
  <c r="S160" i="20" s="1"/>
  <c r="Q148" i="20" l="1"/>
  <c r="S148" i="20" s="1"/>
  <c r="R174" i="20" s="1"/>
  <c r="R234" i="20" s="1"/>
  <c r="R302" i="20" s="1"/>
  <c r="R303" i="20" s="1"/>
  <c r="R305" i="20" s="1"/>
  <c r="S30" i="20"/>
  <c r="S29" i="20"/>
  <c r="S26" i="20"/>
  <c r="Q212" i="20"/>
  <c r="S212" i="20" s="1"/>
  <c r="Q211" i="20"/>
  <c r="S211" i="20" s="1"/>
  <c r="Q144" i="20"/>
  <c r="N142" i="20"/>
  <c r="Q142" i="20" s="1"/>
  <c r="N141" i="20"/>
  <c r="Q141" i="20" s="1"/>
  <c r="N128" i="20"/>
  <c r="Q128" i="20" s="1"/>
  <c r="N127" i="20"/>
  <c r="Q127" i="20" s="1"/>
  <c r="Q107" i="20"/>
  <c r="N103" i="20"/>
  <c r="Q103" i="20" s="1"/>
  <c r="Q125" i="20"/>
  <c r="Q116" i="20"/>
  <c r="N94" i="20"/>
  <c r="Q94" i="20" s="1"/>
  <c r="Q75" i="20" s="1"/>
  <c r="S75" i="20" s="1"/>
  <c r="N71" i="20"/>
  <c r="S71" i="20" s="1"/>
  <c r="S25" i="20" l="1"/>
  <c r="R33" i="20" s="1"/>
  <c r="R229" i="20" s="1"/>
  <c r="Q126" i="20"/>
  <c r="Q115" i="20"/>
  <c r="S115" i="20" s="1"/>
  <c r="Q102" i="20"/>
  <c r="S102" i="20" s="1"/>
  <c r="R112" i="20" s="1"/>
  <c r="R232" i="20" s="1"/>
  <c r="R219" i="20"/>
  <c r="S236" i="20" s="1"/>
  <c r="Q143" i="20"/>
  <c r="S143" i="20" s="1"/>
  <c r="Q140" i="20"/>
  <c r="S140" i="20" s="1"/>
  <c r="S126" i="20"/>
  <c r="R207" i="20" l="1"/>
  <c r="R235" i="20" s="1"/>
  <c r="R145" i="20"/>
  <c r="R233" i="20" s="1"/>
  <c r="N40" i="20" l="1"/>
  <c r="Q40" i="20" s="1"/>
  <c r="S40" i="20" s="1"/>
  <c r="R72" i="20" l="1"/>
  <c r="R231" i="20" s="1"/>
  <c r="R240" i="20" s="1"/>
  <c r="R241" i="20" s="1"/>
  <c r="R243" i="20" l="1"/>
</calcChain>
</file>

<file path=xl/sharedStrings.xml><?xml version="1.0" encoding="utf-8"?>
<sst xmlns="http://schemas.openxmlformats.org/spreadsheetml/2006/main" count="815" uniqueCount="317">
  <si>
    <t>Désignation</t>
  </si>
  <si>
    <t>Lot</t>
  </si>
  <si>
    <t>U</t>
  </si>
  <si>
    <t>Qté</t>
  </si>
  <si>
    <t>Total</t>
  </si>
  <si>
    <t>Grp</t>
  </si>
  <si>
    <t>Nb</t>
  </si>
  <si>
    <t>Long</t>
  </si>
  <si>
    <t>Larg</t>
  </si>
  <si>
    <t>Haut</t>
  </si>
  <si>
    <t>NM</t>
  </si>
  <si>
    <t>N. index</t>
  </si>
  <si>
    <t/>
  </si>
  <si>
    <t>QP</t>
  </si>
  <si>
    <t>m²</t>
  </si>
  <si>
    <t>PU</t>
  </si>
  <si>
    <t>Total poste</t>
  </si>
  <si>
    <t>NDLR</t>
  </si>
  <si>
    <t>Epaisseur</t>
  </si>
  <si>
    <t>ml</t>
  </si>
  <si>
    <t>Démontage et évacuation</t>
  </si>
  <si>
    <t>Planning</t>
  </si>
  <si>
    <t>Etats des lieux</t>
  </si>
  <si>
    <t>Cables et canalisations</t>
  </si>
  <si>
    <t>Raccordement provisoire et définitifs</t>
  </si>
  <si>
    <t>Gestion des déchets</t>
  </si>
  <si>
    <t>Protections provisoire des locaux</t>
  </si>
  <si>
    <t>Sous-Total</t>
  </si>
  <si>
    <t>QF</t>
  </si>
  <si>
    <t>fft</t>
  </si>
  <si>
    <t>Fermeture des anciennes trémies</t>
  </si>
  <si>
    <t>Finitions murales</t>
  </si>
  <si>
    <t>Chapitre 00 - Installation de chantier</t>
  </si>
  <si>
    <r>
      <t xml:space="preserve">Démolition </t>
    </r>
    <r>
      <rPr>
        <i/>
        <u/>
        <sz val="10"/>
        <color theme="1"/>
        <rFont val="Calibri"/>
        <family val="2"/>
        <scheme val="minor"/>
      </rPr>
      <t>avec</t>
    </r>
    <r>
      <rPr>
        <i/>
        <sz val="10"/>
        <color theme="1"/>
        <rFont val="Calibri"/>
        <family val="2"/>
        <scheme val="minor"/>
      </rPr>
      <t xml:space="preserve"> évacuations comprises</t>
    </r>
  </si>
  <si>
    <t>21.10a</t>
  </si>
  <si>
    <t>Démolition maçonneries légères</t>
  </si>
  <si>
    <t>21.10b</t>
  </si>
  <si>
    <t>21.90a</t>
  </si>
  <si>
    <t>Dépose des plinthes</t>
  </si>
  <si>
    <t>FFT</t>
  </si>
  <si>
    <t>Démolitions intérieures</t>
  </si>
  <si>
    <t>Chapitre 21 - Démolitions intérieures</t>
  </si>
  <si>
    <t>Travaux de maçonnerie intérieur</t>
  </si>
  <si>
    <t>PM</t>
  </si>
  <si>
    <t>pce</t>
  </si>
  <si>
    <t xml:space="preserve">Enduisage des parois </t>
  </si>
  <si>
    <t>41.02.01</t>
  </si>
  <si>
    <t>41.02.03</t>
  </si>
  <si>
    <t>Adaptation du réseau en sous-sol - raccord au CV</t>
  </si>
  <si>
    <t>0.110.02</t>
  </si>
  <si>
    <t>Installation de chantier par lot</t>
  </si>
  <si>
    <t>Dépose et évacuation des panneautage/finitions particulières</t>
  </si>
  <si>
    <t>Depose et Repose équipements fixe (lave main, support, brosses)</t>
  </si>
  <si>
    <t>Commentaires</t>
  </si>
  <si>
    <t>Dépose particulière</t>
  </si>
  <si>
    <t>Dépose des fermetures non maçonnées</t>
  </si>
  <si>
    <t>Jusqu'au sous-sol, y compris ventilation en toiture</t>
  </si>
  <si>
    <t>Démontage des conduites hydrauliques eau usées</t>
  </si>
  <si>
    <t>Techniques spéciales - Démontage</t>
  </si>
  <si>
    <t>Chapitre 41 - Techniques spéciales - Démontage</t>
  </si>
  <si>
    <t>Nouvelles évacuations communes</t>
  </si>
  <si>
    <t>Chapitre 43 - Nouvelles évacuations communes</t>
  </si>
  <si>
    <t>43.15a</t>
  </si>
  <si>
    <t>43.21a</t>
  </si>
  <si>
    <t>Adaptation bâtiment</t>
  </si>
  <si>
    <t>Raccordements eaux fécales</t>
  </si>
  <si>
    <t>Toutes les plinthes sont à conserver placées</t>
  </si>
  <si>
    <r>
      <t>m</t>
    </r>
    <r>
      <rPr>
        <vertAlign val="superscript"/>
        <sz val="8"/>
        <color theme="1"/>
        <rFont val="Calibri"/>
        <family val="2"/>
        <scheme val="minor"/>
      </rPr>
      <t>²</t>
    </r>
  </si>
  <si>
    <t xml:space="preserve">Estimatif </t>
  </si>
  <si>
    <t>Chapitre 51 - Travaux de maçonnerie intérieur</t>
  </si>
  <si>
    <t xml:space="preserve"> </t>
  </si>
  <si>
    <t>Chapitre 75 - Finition murales</t>
  </si>
  <si>
    <t>Prets à carreler</t>
  </si>
  <si>
    <t>TVA 6%</t>
  </si>
  <si>
    <t>Grand TOTAL TVA</t>
  </si>
  <si>
    <t>METRE ESTIMATIF</t>
  </si>
  <si>
    <t>Nouvelles colonnes d'alimentation en eau sanitaire</t>
  </si>
  <si>
    <t>Colonne Eau Froide</t>
  </si>
  <si>
    <t>Boucles Eau Chaude Sanitaire (ECS)</t>
  </si>
  <si>
    <t>Raccordement sur section existante par soudure, ou sertissage</t>
  </si>
  <si>
    <t>Chapitre 44 - Nouvelles colonnes d'alimentation en eau sanitaire</t>
  </si>
  <si>
    <t>0.110.01</t>
  </si>
  <si>
    <t>0.110.03</t>
  </si>
  <si>
    <t>0.110.04</t>
  </si>
  <si>
    <t>Travaux de réparation</t>
  </si>
  <si>
    <t>Curage hydraulique en sous-sol</t>
  </si>
  <si>
    <t>Curage, matériel et Main d'œuvre</t>
  </si>
  <si>
    <t>Nettoyage de chantier</t>
  </si>
  <si>
    <t>Echafaudages</t>
  </si>
  <si>
    <t>0.110.05</t>
  </si>
  <si>
    <t>0.110.06</t>
  </si>
  <si>
    <t>Démolition intérieures</t>
  </si>
  <si>
    <t>WC de chantier</t>
  </si>
  <si>
    <t>Forfait installation de chantier spécifique</t>
  </si>
  <si>
    <t>Fermeture de l’accès aux étages</t>
  </si>
  <si>
    <t>0.110.07</t>
  </si>
  <si>
    <t>Protection des sols</t>
  </si>
  <si>
    <t>Extincteur de chantier</t>
  </si>
  <si>
    <t>Travaux de toiture</t>
  </si>
  <si>
    <t>Dépose et stockage Finition spéciales. Incl Repose</t>
  </si>
  <si>
    <t>21.41b</t>
  </si>
  <si>
    <t>21.50a</t>
  </si>
  <si>
    <t>Dépose et évacuations des faïences murales</t>
  </si>
  <si>
    <t>Méthodologie de démolition</t>
  </si>
  <si>
    <t>41.02.02</t>
  </si>
  <si>
    <t>41.02.04</t>
  </si>
  <si>
    <t>Evacuations d'eau usées PP-MD T.01 et T.02</t>
  </si>
  <si>
    <t>Manchon Rf sur terminaison de colonne</t>
  </si>
  <si>
    <t>44.11a</t>
  </si>
  <si>
    <t>u</t>
  </si>
  <si>
    <t>44.21a</t>
  </si>
  <si>
    <t>44.23a</t>
  </si>
  <si>
    <t>44.23b</t>
  </si>
  <si>
    <t>Calorifuges ECS Ø 50</t>
  </si>
  <si>
    <t>Calorifuges ECS Ø 20</t>
  </si>
  <si>
    <t>Raccordement sur réseau d'eau froide en appartement et intégration compteur de passage</t>
  </si>
  <si>
    <t>Raccordement sur réseau d'eau chaude en appartement et intégration compteur de passage</t>
  </si>
  <si>
    <t>Ventilation eaux fécales</t>
  </si>
  <si>
    <t>Ventilation eaux usées</t>
  </si>
  <si>
    <t>Evacuations d'eaux usées</t>
  </si>
  <si>
    <t>21.102.01</t>
  </si>
  <si>
    <t>Démolition maçonneries légères Andorre</t>
  </si>
  <si>
    <t>Démolition maçonneries légères Monaco</t>
  </si>
  <si>
    <t>RÉNOVATION DES GAINES HYDRAULIQUES Val des Seigneurs 143 &amp; 145</t>
  </si>
  <si>
    <t>CSC n° [25.36] - VDS 143-145</t>
  </si>
  <si>
    <t>VDS 143-145</t>
  </si>
  <si>
    <t>Protection des 4 ascenseurs</t>
  </si>
  <si>
    <t>tc.A1 - WC</t>
  </si>
  <si>
    <t>tc.A2 - WC</t>
  </si>
  <si>
    <t>tc.A3 - WC</t>
  </si>
  <si>
    <t>tc.A4 - WC</t>
  </si>
  <si>
    <t>tc.M1 - WC</t>
  </si>
  <si>
    <t>tc.M2  WC</t>
  </si>
  <si>
    <t>tc.M3- WC</t>
  </si>
  <si>
    <t>tc.M4 - WC</t>
  </si>
  <si>
    <t>tc.A1 - EU</t>
  </si>
  <si>
    <t>tc.A2 - EU</t>
  </si>
  <si>
    <t>tc.A3 - EU</t>
  </si>
  <si>
    <t>tc.A4 - EU</t>
  </si>
  <si>
    <t>tc.M1 - EU</t>
  </si>
  <si>
    <t>tc.M2  EU</t>
  </si>
  <si>
    <t>tc.M3- EU</t>
  </si>
  <si>
    <t>tc.M4 - EU</t>
  </si>
  <si>
    <t>Total/étage</t>
  </si>
  <si>
    <t>Nombre d'étage</t>
  </si>
  <si>
    <t>Dépose numérotation et stockage des équipements à conserver</t>
  </si>
  <si>
    <t>Dépose et évacuation des conduites d'eau froide en acier tc.A1</t>
  </si>
  <si>
    <t>Dépose et évacuation des conduites d'eau froide en acier tc.A2</t>
  </si>
  <si>
    <t>Dépose et évacuation des conduites d'eau froide en acier tc.A3</t>
  </si>
  <si>
    <t>Dépose et évacuation des conduites d'eau froide en acier tc.A4</t>
  </si>
  <si>
    <t>Dépose et évacuation des conduites d'eau froide en acier tc.M1</t>
  </si>
  <si>
    <t>Dépose et évacuation des conduites d'eau froide en acier tc.M2</t>
  </si>
  <si>
    <t>Dépose et évacuation des conduites d'eau froide en acier tc.M3</t>
  </si>
  <si>
    <t>Dépose et évacuation des conduites d'eau froide en acier tc.M4</t>
  </si>
  <si>
    <t>Dépose et évacuation des conduites d'eau chaude sanitaire tc.A1</t>
  </si>
  <si>
    <t>Dépose et évacuation des conduites d'eau chaude sanitaire tc.A2</t>
  </si>
  <si>
    <t>Dépose et évacuation des conduites d'eau chaude sanitaire tc.A3</t>
  </si>
  <si>
    <t>Dépose et évacuation des conduites d'eau chaude sanitaire tc.A4</t>
  </si>
  <si>
    <t>Dépose et évacuation des conduites d'eau chaude sanitaire tc.M1</t>
  </si>
  <si>
    <t>Dépose et évacuation des conduites d'eau chaude sanitaire tc.M2</t>
  </si>
  <si>
    <t>Dépose et évacuation des conduites d'eau chaude sanitaire tc.M3</t>
  </si>
  <si>
    <t>Dépose et évacuation des conduites d'eau chaude sanitaire tc.M4</t>
  </si>
  <si>
    <t>Ø 86</t>
  </si>
  <si>
    <t>41.02.05</t>
  </si>
  <si>
    <t>Evacuations d'eau fécales PP-MD TC</t>
  </si>
  <si>
    <t>Raccordement des équipements WC sur Andorre</t>
  </si>
  <si>
    <t>Raccordement des équipements WC sur Monaco</t>
  </si>
  <si>
    <t>Comprent la mise en sécurité RF permanente</t>
  </si>
  <si>
    <t>Assurance tous risques chantier + Décénnale</t>
  </si>
  <si>
    <t>OPTION</t>
  </si>
  <si>
    <t>1,5"</t>
  </si>
  <si>
    <t>3/4"</t>
  </si>
  <si>
    <t>25mm</t>
  </si>
  <si>
    <t>19mm</t>
  </si>
  <si>
    <t>Maconnerie Ytong légères Andorre</t>
  </si>
  <si>
    <t>Enduit ciment, pret à peindre ou à carreler</t>
  </si>
  <si>
    <t>Maconnerie Ytong légères Monaco</t>
  </si>
  <si>
    <t>51.32</t>
  </si>
  <si>
    <t>Rénovation des shunts de ventilation</t>
  </si>
  <si>
    <t>gaine</t>
  </si>
  <si>
    <t>Enduisage des parois en milieu humide Andorre</t>
  </si>
  <si>
    <t>Enduisage des parois en milieu humide Monaco</t>
  </si>
  <si>
    <t>Enduisage des parois WC Andorre</t>
  </si>
  <si>
    <t>Enduisage des parois WC Monaco</t>
  </si>
  <si>
    <t xml:space="preserve">Inclus ventilation </t>
  </si>
  <si>
    <t>Vanne de sectionnement jusqu’à 2"</t>
  </si>
  <si>
    <t>Reprise canalisation en sous œuvre</t>
  </si>
  <si>
    <t>Chambre de visite</t>
  </si>
  <si>
    <t>Imprévus hydrauliques</t>
  </si>
  <si>
    <t>Forfait installation chantier 5% Est. (stationnement et bennes)</t>
  </si>
  <si>
    <t xml:space="preserve">Hors option </t>
  </si>
  <si>
    <t>Vidange des circuits hauts EF ECS par colonne</t>
  </si>
  <si>
    <t>Mise en sécurité des réseaux et équipements et organes de circulation</t>
  </si>
  <si>
    <t>h</t>
  </si>
  <si>
    <t>Inclus découpes carrelages / Panneautage RF / Protection chute</t>
  </si>
  <si>
    <t>Remplacement robinet schell WC</t>
  </si>
  <si>
    <t>Option : 44.12 Calorifuges eau froide</t>
  </si>
  <si>
    <t>Imprévus</t>
  </si>
  <si>
    <t>y compris carrotages</t>
  </si>
  <si>
    <t xml:space="preserve">LOT 1 </t>
  </si>
  <si>
    <t>Raccordement des équipements sanitaires sur les nouvelles décharges</t>
  </si>
  <si>
    <t>tc.A2 - EU 1</t>
  </si>
  <si>
    <t>tc.A2 - EU 2</t>
  </si>
  <si>
    <t>tc.M2  EU 1</t>
  </si>
  <si>
    <t xml:space="preserve">Faux plafond extérieur </t>
  </si>
  <si>
    <t>Aquaroc faux-plafond peint extérieur</t>
  </si>
  <si>
    <t>LOT 1</t>
  </si>
  <si>
    <t>LOT 4a</t>
  </si>
  <si>
    <t>tc.M5</t>
  </si>
  <si>
    <t>tc.M6</t>
  </si>
  <si>
    <t>tc.M7</t>
  </si>
  <si>
    <t>Démolition maçonneries parement Monaco</t>
  </si>
  <si>
    <t>21.10c</t>
  </si>
  <si>
    <t>Démolition maçonneries parement Andorre</t>
  </si>
  <si>
    <t>Prêt à peindre</t>
  </si>
  <si>
    <t>Enduisage des parois tc.x1 sec</t>
  </si>
  <si>
    <t>tc.A5</t>
  </si>
  <si>
    <t>tc.A6</t>
  </si>
  <si>
    <t>tc.A7</t>
  </si>
  <si>
    <t>tc.M5 2 x 1m (Rez et SS)</t>
  </si>
  <si>
    <t>(Rez et SS)</t>
  </si>
  <si>
    <t>Recuperation et stockage brique de boom</t>
  </si>
  <si>
    <t>Jusqu'au sous-sol, HORS ventilation en toiture</t>
  </si>
  <si>
    <t>Poste à vérifier en Dossier d'éxéc</t>
  </si>
  <si>
    <t>Travaux de maçonnerie</t>
  </si>
  <si>
    <t>Maconnerie de parement de récupération</t>
  </si>
  <si>
    <t>Brique de Boom fermeture gaine ext.</t>
  </si>
  <si>
    <t xml:space="preserve">Maconnerie Ytong légères </t>
  </si>
  <si>
    <t>Enduisage des parois au rez</t>
  </si>
  <si>
    <t>Chapitre 81 - Travaux de réparation</t>
  </si>
  <si>
    <t>RÉNOVATION DES GAINES EN FACADE AVANT SOUS-SOL et Rez</t>
  </si>
  <si>
    <t>RÉNOVATION DES GAINES HYDRAULIQUES INTERIEURES</t>
  </si>
  <si>
    <t>Dépose et évacuation conduites d80/86 Eaux fécales tc.A1</t>
  </si>
  <si>
    <t>Dépose et évacuation conduites d80/86 Eaux fécales tc.A2</t>
  </si>
  <si>
    <t>Dépose et évacuation conduites d80/86 Eaux fécales tc.A3</t>
  </si>
  <si>
    <t>Dépose et évacuation conduites d80/86 Eaux fécales tc.A4</t>
  </si>
  <si>
    <t>Dépose et évacuation conduites d80/86 Eaux fécales tc.M1</t>
  </si>
  <si>
    <t>Dépose et évacuation conduites d80/86 Eaux fécales tc.M2</t>
  </si>
  <si>
    <t>Dépose et évacuation conduites d80/86 Eaux fécales tc.M3</t>
  </si>
  <si>
    <t>Dépose et évacuation conduites d80/86 Eaux fécales tc.M4</t>
  </si>
  <si>
    <t>Dépose et évacuation conduites d50 Eaux usées tc.A1</t>
  </si>
  <si>
    <t>Dépose et évacuation conduites d50 Eaux usées tc.A2</t>
  </si>
  <si>
    <t>Dépose et évacuation conduites d50 Eaux usées tc.A3</t>
  </si>
  <si>
    <t>Dépose et évacuation conduites d50 Eaux usées tc.A4</t>
  </si>
  <si>
    <t>Dépose et évacuation conduites d50 Eaux usées tc.M1</t>
  </si>
  <si>
    <t>Dépose et évacuation conduites d50 Eaux usées tc.M2</t>
  </si>
  <si>
    <t>Dépose et évacuation conduites d50 Eaux usées tc.M3</t>
  </si>
  <si>
    <t>Dépose et évacuation conduites d50 Eaux usées tc.M4</t>
  </si>
  <si>
    <t>Dépose et évacuation conduites d50 Eaux usées BE</t>
  </si>
  <si>
    <t>Nouvelles tuyauterie d'eau froide Ø 50 en gaine Depuis sous-sol tc.A1</t>
  </si>
  <si>
    <t>Nouvelles tuyauterie d'eau froide Ø 50 en gaine Depuis sous-sol tc.A2</t>
  </si>
  <si>
    <t>Nouvelles tuyauterie d'eau froide Ø 50 en gaine Depuis sous-sol tc.A3</t>
  </si>
  <si>
    <t>Nouvelles tuyauterie d'eau froide Ø 50 en gaine Depuis sous-sol tc.A4</t>
  </si>
  <si>
    <t>Nouvelles tuyauterie d'eau froide Ø 50 en gaine Depuis sous-sol tc.M1</t>
  </si>
  <si>
    <t>Nouvelles tuyauterie d'eau froide Ø 50 en gaine Depuis sous-sol tc.M2</t>
  </si>
  <si>
    <t>Nouvelles tuyauterie d'eau froide Ø 50 en gaine Depuis sous-sol tc.M3</t>
  </si>
  <si>
    <t>Nouvelles tuyauterie d'eau froide Ø 50 en gaine Depuis sous-sol tc.M4</t>
  </si>
  <si>
    <t>Nouvelles tuyauterie ECS Ø 50 en gaine Depuis sous-sol tc.A1</t>
  </si>
  <si>
    <t>Nouvelles tuyauterie ECS Ø 50 en gaine Depuis sous-sol tc.A2</t>
  </si>
  <si>
    <t>Nouvelles tuyauterie ECS Ø 50 en gaine Depuis sous-sol tc.A3</t>
  </si>
  <si>
    <t>Nouvelles tuyauterie ECS Ø 50 en gaine Depuis sous-sol tc.A4</t>
  </si>
  <si>
    <t>Nouvelles tuyauterie ECS Ø 50 en gaine Depuis sous-sol tc.M1</t>
  </si>
  <si>
    <t>Nouvelles tuyauterie ECS Ø 50 en gaine Depuis sous-sol tc.M2</t>
  </si>
  <si>
    <t>Nouvelles tuyauterie ECS Ø 50 en gaine Depuis sous-sol tc.M3</t>
  </si>
  <si>
    <t>Nouvelles tuyauterie ECS Ø 50 en gaine Depuis sous-sol tc.M4</t>
  </si>
  <si>
    <t>Nouvelles chutes d'eau fécale - coté tc.A1</t>
  </si>
  <si>
    <t>Nouvelles chutes d'eau fécale - coté tc.A2</t>
  </si>
  <si>
    <t>Nouvelles chutes d'eau fécale - coté tc.A3</t>
  </si>
  <si>
    <t>Nouvelles chutes d'eau fécale - coté tc.A4</t>
  </si>
  <si>
    <t>Nouvelles chutes d'eau fécale - coté tc.M1</t>
  </si>
  <si>
    <t>Nouvelles chutes d'eau fécale - coté tc.M2</t>
  </si>
  <si>
    <t>Nouvelles chutes d'eau fécale - coté tc.M3</t>
  </si>
  <si>
    <t>Nouvelles chutes d'eau fécale - coté tc.M4</t>
  </si>
  <si>
    <t>Nouvelles chutes d'eau fécale - coté BE</t>
  </si>
  <si>
    <t>Nouvelles chutes d'eau usée - coté tc.A1</t>
  </si>
  <si>
    <t>Nouvelles chutes d'eau usée - coté tc.A2</t>
  </si>
  <si>
    <t>Nouvelles chutes d'eau usée - coté tc.A3</t>
  </si>
  <si>
    <t>Nouvelles chutes d'eau usée - coté tc.A4</t>
  </si>
  <si>
    <t>Nouvelles chutes d'eau usée - coté tc.M1</t>
  </si>
  <si>
    <t>Nouvelles chutes d'eau usée - coté tc.M2</t>
  </si>
  <si>
    <t>Nouvelles chutes d'eau usée - coté tc.M3</t>
  </si>
  <si>
    <t>Nouvelles chutes d'eau usée - coté tc.M4</t>
  </si>
  <si>
    <t>Nouvelles chutes d'eau usée - Toutes M5 à M7</t>
  </si>
  <si>
    <t>y compris ressérrages</t>
  </si>
  <si>
    <t>ressérrage et fermeture des percement inappropriés Boisseaux attenants (tc.A)</t>
  </si>
  <si>
    <t>ressérrage et fermeture des percement inappropriés Boisseaux attenants (tc.M)</t>
  </si>
  <si>
    <t>Démolition doublage int. Andorre</t>
  </si>
  <si>
    <t>Démolition doublage int. Monaco</t>
  </si>
  <si>
    <t>Faux plafond extérieur, sous passage</t>
  </si>
  <si>
    <t>Démontage des conduites hydrauliques</t>
  </si>
  <si>
    <t>41.03.05</t>
  </si>
  <si>
    <t>41.03.06</t>
  </si>
  <si>
    <t>Evacuations d'eau usées PP-MD TC</t>
  </si>
  <si>
    <t>138 équipements au total</t>
  </si>
  <si>
    <t>44.22a</t>
  </si>
  <si>
    <t>Boucle ECS en colonne Ø 20</t>
  </si>
  <si>
    <t>51.31</t>
  </si>
  <si>
    <t>51.33</t>
  </si>
  <si>
    <t>tf.5 à tf.7 - WC</t>
  </si>
  <si>
    <t>0.10.01</t>
  </si>
  <si>
    <t>0.10.02</t>
  </si>
  <si>
    <t>0.10.03</t>
  </si>
  <si>
    <t>0.10.04</t>
  </si>
  <si>
    <t>0.10.0</t>
  </si>
  <si>
    <t>Poste supprimé</t>
  </si>
  <si>
    <t>Ressérrage mortier des traversées de trémies</t>
  </si>
  <si>
    <t>75.91</t>
  </si>
  <si>
    <t>75.92</t>
  </si>
  <si>
    <t>43.22</t>
  </si>
  <si>
    <t>Dépose et évacuation conduites d50/75 Eaux usées Toutes tf.5 à tf.7</t>
  </si>
  <si>
    <t>Calorifuges de canalisation eau froide sanitaire</t>
  </si>
  <si>
    <t>51.61</t>
  </si>
  <si>
    <t>51.60</t>
  </si>
  <si>
    <t>Equipements de gaine technique</t>
  </si>
  <si>
    <t>Trappes de visites RF</t>
  </si>
  <si>
    <t>Raccordement des équipements sanitaires sur les nouvelles décharges (piquages)</t>
  </si>
  <si>
    <t>0.10.0 Imprévus hydrauliques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</si>
</sst>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[$€-40C]_-;\-* #,##0.00\ [$€-40C]_-;_-* &quot;-&quot;??\ [$€-40C]_-;_-@_-"/>
    <numFmt numFmtId="165" formatCode="0.000"/>
    <numFmt numFmtId="166" formatCode="#,##0.00\ &quot;€&quot;"/>
  </numFmts>
  <fonts count="43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sz val="14"/>
      <color theme="1"/>
      <name val="Arial Rounded MT Bold"/>
      <family val="2"/>
    </font>
    <font>
      <sz val="12"/>
      <color theme="1"/>
      <name val="Calibri"/>
      <family val="2"/>
      <scheme val="minor"/>
    </font>
    <font>
      <sz val="8"/>
      <color rgb="FFFF0000"/>
      <name val="Calibri"/>
      <family val="2"/>
      <scheme val="minor"/>
    </font>
    <font>
      <u/>
      <sz val="8"/>
      <color theme="1"/>
      <name val="Calibri"/>
      <family val="2"/>
      <scheme val="minor"/>
    </font>
    <font>
      <vertAlign val="superscript"/>
      <sz val="8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u/>
      <sz val="10"/>
      <color theme="1"/>
      <name val="Calibri"/>
      <family val="2"/>
      <scheme val="minor"/>
    </font>
    <font>
      <b/>
      <sz val="11.7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Arial Rounded MT Bold"/>
      <family val="2"/>
    </font>
    <font>
      <b/>
      <sz val="10"/>
      <color theme="1"/>
      <name val="Calibri"/>
      <family val="2"/>
      <scheme val="minor"/>
    </font>
    <font>
      <i/>
      <sz val="8"/>
      <name val="Calibri"/>
      <family val="2"/>
      <scheme val="minor"/>
    </font>
    <font>
      <i/>
      <sz val="8"/>
      <color rgb="FFFF0000"/>
      <name val="Calibri"/>
      <family val="2"/>
      <scheme val="minor"/>
    </font>
    <font>
      <strike/>
      <sz val="8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strike/>
      <sz val="8"/>
      <name val="Calibri"/>
      <family val="2"/>
      <scheme val="minor"/>
    </font>
    <font>
      <strike/>
      <sz val="8"/>
      <color rgb="FFFF0000"/>
      <name val="Calibri"/>
      <family val="2"/>
      <scheme val="minor"/>
    </font>
    <font>
      <i/>
      <strike/>
      <sz val="8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sz val="22"/>
      <color theme="1"/>
      <name val="Calibri"/>
      <family val="2"/>
      <scheme val="minor"/>
    </font>
    <font>
      <i/>
      <strike/>
      <sz val="11"/>
      <color theme="1"/>
      <name val="Calibri"/>
      <family val="2"/>
      <scheme val="minor"/>
    </font>
    <font>
      <i/>
      <strike/>
      <sz val="8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trike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3F3C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medium">
        <color rgb="FFC00000"/>
      </left>
      <right/>
      <top style="medium">
        <color rgb="FFC00000"/>
      </top>
      <bottom style="medium">
        <color rgb="FFC00000"/>
      </bottom>
      <diagonal/>
    </border>
    <border>
      <left/>
      <right/>
      <top style="medium">
        <color rgb="FFC00000"/>
      </top>
      <bottom style="medium">
        <color rgb="FFC00000"/>
      </bottom>
      <diagonal/>
    </border>
    <border>
      <left/>
      <right style="medium">
        <color rgb="FFC00000"/>
      </right>
      <top style="medium">
        <color rgb="FFC00000"/>
      </top>
      <bottom style="medium">
        <color rgb="FFC00000"/>
      </bottom>
      <diagonal/>
    </border>
    <border>
      <left style="thin">
        <color indexed="64"/>
      </left>
      <right/>
      <top style="medium">
        <color rgb="FFC00000"/>
      </top>
      <bottom style="medium">
        <color rgb="FFC00000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auto="1"/>
      </right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6" fillId="0" borderId="0"/>
    <xf numFmtId="0" fontId="9" fillId="0" borderId="0"/>
    <xf numFmtId="0" fontId="2" fillId="0" borderId="0" applyProtection="0">
      <alignment horizontal="left" vertical="center"/>
    </xf>
    <xf numFmtId="0" fontId="7" fillId="0" borderId="0" applyProtection="0">
      <alignment horizontal="left" vertical="center"/>
      <protection locked="0"/>
    </xf>
    <xf numFmtId="0" fontId="10" fillId="0" borderId="0" applyProtection="0">
      <alignment horizontal="left"/>
      <protection locked="0"/>
    </xf>
    <xf numFmtId="0" fontId="8" fillId="0" borderId="3" applyProtection="0">
      <alignment horizontal="left"/>
      <protection locked="0"/>
    </xf>
    <xf numFmtId="0" fontId="10" fillId="0" borderId="3" applyProtection="0">
      <alignment horizontal="right"/>
      <protection locked="0"/>
    </xf>
    <xf numFmtId="0" fontId="4" fillId="0" borderId="3" applyProtection="0">
      <alignment wrapText="1"/>
      <protection locked="0"/>
    </xf>
    <xf numFmtId="0" fontId="10" fillId="0" borderId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364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/>
    <xf numFmtId="2" fontId="4" fillId="0" borderId="0" xfId="0" applyNumberFormat="1" applyFont="1"/>
    <xf numFmtId="2" fontId="9" fillId="0" borderId="0" xfId="2" applyNumberFormat="1" applyAlignment="1">
      <alignment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1" xfId="0" applyBorder="1"/>
    <xf numFmtId="0" fontId="0" fillId="0" borderId="1" xfId="0" applyBorder="1" applyAlignment="1">
      <alignment horizontal="left"/>
    </xf>
    <xf numFmtId="0" fontId="4" fillId="0" borderId="1" xfId="0" applyFont="1" applyBorder="1"/>
    <xf numFmtId="0" fontId="0" fillId="0" borderId="2" xfId="0" applyBorder="1"/>
    <xf numFmtId="0" fontId="9" fillId="0" borderId="0" xfId="2" applyAlignment="1">
      <alignment wrapText="1"/>
    </xf>
    <xf numFmtId="0" fontId="4" fillId="0" borderId="1" xfId="0" applyFont="1" applyBorder="1" applyAlignment="1">
      <alignment horizontal="right"/>
    </xf>
    <xf numFmtId="2" fontId="13" fillId="0" borderId="7" xfId="5" applyNumberFormat="1" applyFont="1" applyBorder="1" applyAlignment="1" applyProtection="1">
      <alignment horizontal="left" wrapText="1"/>
    </xf>
    <xf numFmtId="2" fontId="13" fillId="0" borderId="0" xfId="5" applyNumberFormat="1" applyFont="1" applyAlignment="1" applyProtection="1">
      <alignment horizontal="left" wrapText="1"/>
    </xf>
    <xf numFmtId="2" fontId="13" fillId="0" borderId="5" xfId="5" applyNumberFormat="1" applyFont="1" applyBorder="1" applyAlignment="1" applyProtection="1">
      <alignment horizontal="left" wrapText="1"/>
    </xf>
    <xf numFmtId="2" fontId="13" fillId="0" borderId="8" xfId="5" applyNumberFormat="1" applyFont="1" applyBorder="1" applyAlignment="1" applyProtection="1">
      <alignment horizontal="left" wrapText="1"/>
    </xf>
    <xf numFmtId="2" fontId="7" fillId="2" borderId="12" xfId="4" applyNumberFormat="1" applyFill="1" applyBorder="1" applyAlignment="1" applyProtection="1">
      <alignment horizontal="left" vertical="center" wrapText="1"/>
    </xf>
    <xf numFmtId="2" fontId="10" fillId="2" borderId="11" xfId="7" applyNumberFormat="1" applyFill="1" applyBorder="1" applyAlignment="1" applyProtection="1">
      <alignment horizontal="left" wrapText="1"/>
    </xf>
    <xf numFmtId="2" fontId="7" fillId="2" borderId="1" xfId="4" applyNumberFormat="1" applyFill="1" applyBorder="1" applyAlignment="1" applyProtection="1">
      <alignment horizontal="left" vertical="center" wrapText="1"/>
    </xf>
    <xf numFmtId="2" fontId="7" fillId="2" borderId="1" xfId="4" applyNumberFormat="1" applyFill="1" applyBorder="1" applyAlignment="1" applyProtection="1">
      <alignment horizontal="right" vertical="center" wrapText="1"/>
    </xf>
    <xf numFmtId="44" fontId="7" fillId="2" borderId="1" xfId="10" applyFont="1" applyFill="1" applyBorder="1" applyAlignment="1" applyProtection="1">
      <alignment horizontal="right" vertical="center" wrapText="1"/>
    </xf>
    <xf numFmtId="0" fontId="7" fillId="2" borderId="2" xfId="4" applyFill="1" applyBorder="1" applyAlignment="1" applyProtection="1">
      <alignment horizontal="left" vertical="center" wrapText="1"/>
    </xf>
    <xf numFmtId="0" fontId="7" fillId="2" borderId="12" xfId="4" applyFill="1" applyBorder="1" applyAlignment="1" applyProtection="1">
      <alignment horizontal="left" vertical="center" wrapText="1"/>
    </xf>
    <xf numFmtId="2" fontId="10" fillId="2" borderId="12" xfId="7" applyNumberFormat="1" applyFill="1" applyBorder="1" applyAlignment="1" applyProtection="1">
      <alignment horizontal="left" wrapText="1"/>
    </xf>
    <xf numFmtId="2" fontId="8" fillId="2" borderId="12" xfId="6" applyNumberFormat="1" applyFill="1" applyBorder="1" applyAlignment="1" applyProtection="1">
      <alignment horizontal="left" wrapText="1"/>
    </xf>
    <xf numFmtId="0" fontId="4" fillId="0" borderId="1" xfId="0" applyFont="1" applyBorder="1" applyAlignment="1">
      <alignment horizontal="center"/>
    </xf>
    <xf numFmtId="0" fontId="7" fillId="3" borderId="12" xfId="4" applyFill="1" applyBorder="1" applyAlignment="1" applyProtection="1">
      <alignment horizontal="left" vertical="center" wrapText="1"/>
    </xf>
    <xf numFmtId="2" fontId="7" fillId="3" borderId="12" xfId="4" applyNumberFormat="1" applyFill="1" applyBorder="1" applyAlignment="1" applyProtection="1">
      <alignment horizontal="left" vertical="center" wrapText="1"/>
    </xf>
    <xf numFmtId="0" fontId="0" fillId="0" borderId="0" xfId="0" applyAlignment="1">
      <alignment horizontal="right"/>
    </xf>
    <xf numFmtId="0" fontId="12" fillId="0" borderId="1" xfId="0" applyFont="1" applyBorder="1" applyAlignment="1">
      <alignment horizontal="right"/>
    </xf>
    <xf numFmtId="2" fontId="7" fillId="3" borderId="12" xfId="4" applyNumberFormat="1" applyFill="1" applyBorder="1" applyAlignment="1" applyProtection="1">
      <alignment horizontal="right" vertical="center" wrapText="1"/>
    </xf>
    <xf numFmtId="44" fontId="10" fillId="2" borderId="1" xfId="10" applyFill="1" applyBorder="1" applyAlignment="1" applyProtection="1">
      <alignment horizontal="right" wrapText="1"/>
    </xf>
    <xf numFmtId="0" fontId="0" fillId="0" borderId="5" xfId="0" applyBorder="1"/>
    <xf numFmtId="2" fontId="13" fillId="0" borderId="12" xfId="5" applyNumberFormat="1" applyFont="1" applyBorder="1" applyAlignment="1" applyProtection="1">
      <alignment horizontal="left" wrapText="1"/>
    </xf>
    <xf numFmtId="2" fontId="5" fillId="0" borderId="16" xfId="4" applyNumberFormat="1" applyFont="1" applyBorder="1" applyAlignment="1" applyProtection="1">
      <alignment horizontal="left" vertical="center" wrapText="1"/>
    </xf>
    <xf numFmtId="2" fontId="5" fillId="0" borderId="0" xfId="4" applyNumberFormat="1" applyFont="1" applyAlignment="1" applyProtection="1">
      <alignment horizontal="left" vertical="center" wrapText="1"/>
    </xf>
    <xf numFmtId="2" fontId="16" fillId="0" borderId="0" xfId="7" applyNumberFormat="1" applyFont="1" applyBorder="1" applyAlignment="1" applyProtection="1">
      <alignment horizontal="left" wrapText="1"/>
    </xf>
    <xf numFmtId="44" fontId="5" fillId="0" borderId="17" xfId="10" applyFont="1" applyFill="1" applyBorder="1" applyAlignment="1" applyProtection="1">
      <alignment horizontal="right" vertical="center" wrapText="1"/>
    </xf>
    <xf numFmtId="0" fontId="4" fillId="2" borderId="1" xfId="10" applyNumberFormat="1" applyFont="1" applyFill="1" applyBorder="1" applyAlignment="1" applyProtection="1">
      <alignment horizontal="right" vertical="center" wrapText="1"/>
    </xf>
    <xf numFmtId="2" fontId="13" fillId="0" borderId="10" xfId="5" applyNumberFormat="1" applyFont="1" applyBorder="1" applyAlignment="1" applyProtection="1">
      <alignment horizontal="left" wrapText="1"/>
    </xf>
    <xf numFmtId="0" fontId="13" fillId="0" borderId="0" xfId="5" applyFont="1" applyAlignment="1" applyProtection="1">
      <alignment horizontal="left" wrapText="1"/>
    </xf>
    <xf numFmtId="2" fontId="13" fillId="0" borderId="4" xfId="5" applyNumberFormat="1" applyFont="1" applyBorder="1" applyAlignment="1" applyProtection="1">
      <alignment horizontal="right" wrapText="1"/>
    </xf>
    <xf numFmtId="2" fontId="13" fillId="0" borderId="4" xfId="5" applyNumberFormat="1" applyFont="1" applyBorder="1" applyAlignment="1" applyProtection="1">
      <alignment horizontal="left" wrapText="1"/>
    </xf>
    <xf numFmtId="0" fontId="13" fillId="0" borderId="0" xfId="0" applyFont="1"/>
    <xf numFmtId="0" fontId="13" fillId="0" borderId="0" xfId="0" applyFont="1" applyAlignment="1">
      <alignment horizontal="left"/>
    </xf>
    <xf numFmtId="0" fontId="18" fillId="0" borderId="0" xfId="6" applyFont="1" applyBorder="1" applyAlignment="1" applyProtection="1">
      <alignment horizontal="left" wrapText="1"/>
    </xf>
    <xf numFmtId="2" fontId="18" fillId="0" borderId="0" xfId="6" applyNumberFormat="1" applyFont="1" applyBorder="1" applyAlignment="1" applyProtection="1">
      <alignment horizontal="left" wrapText="1"/>
    </xf>
    <xf numFmtId="2" fontId="13" fillId="0" borderId="6" xfId="5" applyNumberFormat="1" applyFont="1" applyBorder="1" applyAlignment="1" applyProtection="1">
      <alignment horizontal="right" wrapText="1"/>
    </xf>
    <xf numFmtId="2" fontId="13" fillId="0" borderId="6" xfId="5" applyNumberFormat="1" applyFont="1" applyBorder="1" applyAlignment="1" applyProtection="1">
      <alignment horizontal="left" wrapText="1"/>
    </xf>
    <xf numFmtId="0" fontId="13" fillId="0" borderId="5" xfId="0" applyFont="1" applyBorder="1"/>
    <xf numFmtId="0" fontId="13" fillId="0" borderId="5" xfId="5" applyFont="1" applyBorder="1" applyAlignment="1" applyProtection="1">
      <alignment horizontal="left" wrapText="1"/>
    </xf>
    <xf numFmtId="0" fontId="13" fillId="0" borderId="5" xfId="0" applyFont="1" applyBorder="1" applyAlignment="1">
      <alignment horizontal="left"/>
    </xf>
    <xf numFmtId="2" fontId="13" fillId="0" borderId="18" xfId="5" applyNumberFormat="1" applyFont="1" applyBorder="1" applyAlignment="1" applyProtection="1">
      <alignment horizontal="left" wrapText="1"/>
    </xf>
    <xf numFmtId="44" fontId="13" fillId="0" borderId="4" xfId="10" applyFont="1" applyBorder="1" applyAlignment="1" applyProtection="1">
      <alignment horizontal="left" wrapText="1"/>
    </xf>
    <xf numFmtId="2" fontId="13" fillId="0" borderId="0" xfId="5" applyNumberFormat="1" applyFont="1" applyAlignment="1" applyProtection="1">
      <alignment horizontal="right" wrapText="1"/>
    </xf>
    <xf numFmtId="44" fontId="13" fillId="0" borderId="6" xfId="10" applyFont="1" applyBorder="1" applyAlignment="1" applyProtection="1">
      <alignment horizontal="left" wrapText="1"/>
    </xf>
    <xf numFmtId="2" fontId="11" fillId="0" borderId="5" xfId="5" applyNumberFormat="1" applyFont="1" applyBorder="1" applyAlignment="1" applyProtection="1">
      <alignment horizontal="left" wrapText="1"/>
    </xf>
    <xf numFmtId="2" fontId="14" fillId="0" borderId="4" xfId="5" applyNumberFormat="1" applyFont="1" applyBorder="1" applyAlignment="1" applyProtection="1">
      <alignment horizontal="right" wrapText="1"/>
    </xf>
    <xf numFmtId="0" fontId="13" fillId="0" borderId="4" xfId="0" applyFont="1" applyBorder="1" applyAlignment="1">
      <alignment horizontal="right"/>
    </xf>
    <xf numFmtId="0" fontId="13" fillId="0" borderId="6" xfId="0" applyFont="1" applyBorder="1" applyAlignment="1">
      <alignment horizontal="right"/>
    </xf>
    <xf numFmtId="2" fontId="14" fillId="0" borderId="1" xfId="5" applyNumberFormat="1" applyFont="1" applyBorder="1" applyAlignment="1" applyProtection="1">
      <alignment horizontal="right" wrapText="1"/>
    </xf>
    <xf numFmtId="2" fontId="14" fillId="0" borderId="6" xfId="5" applyNumberFormat="1" applyFont="1" applyBorder="1" applyAlignment="1" applyProtection="1">
      <alignment horizontal="right" wrapText="1"/>
    </xf>
    <xf numFmtId="2" fontId="13" fillId="0" borderId="19" xfId="5" applyNumberFormat="1" applyFont="1" applyBorder="1" applyAlignment="1" applyProtection="1">
      <alignment wrapText="1"/>
    </xf>
    <xf numFmtId="2" fontId="13" fillId="0" borderId="18" xfId="5" applyNumberFormat="1" applyFont="1" applyBorder="1" applyAlignment="1" applyProtection="1">
      <alignment wrapText="1"/>
    </xf>
    <xf numFmtId="44" fontId="13" fillId="0" borderId="4" xfId="10" applyFont="1" applyBorder="1" applyAlignment="1" applyProtection="1">
      <alignment horizontal="right" wrapText="1"/>
    </xf>
    <xf numFmtId="2" fontId="13" fillId="0" borderId="7" xfId="5" applyNumberFormat="1" applyFont="1" applyBorder="1" applyAlignment="1" applyProtection="1">
      <alignment wrapText="1"/>
    </xf>
    <xf numFmtId="2" fontId="13" fillId="0" borderId="5" xfId="5" applyNumberFormat="1" applyFont="1" applyBorder="1" applyAlignment="1" applyProtection="1">
      <alignment wrapText="1"/>
    </xf>
    <xf numFmtId="44" fontId="0" fillId="0" borderId="1" xfId="10" applyFont="1" applyBorder="1" applyAlignment="1">
      <alignment horizontal="right"/>
    </xf>
    <xf numFmtId="44" fontId="13" fillId="0" borderId="6" xfId="10" applyFont="1" applyBorder="1" applyAlignment="1" applyProtection="1">
      <alignment horizontal="right" wrapText="1"/>
    </xf>
    <xf numFmtId="44" fontId="13" fillId="0" borderId="1" xfId="10" applyFont="1" applyBorder="1" applyAlignment="1" applyProtection="1">
      <alignment horizontal="right" wrapText="1"/>
    </xf>
    <xf numFmtId="2" fontId="13" fillId="0" borderId="9" xfId="5" applyNumberFormat="1" applyFont="1" applyBorder="1" applyAlignment="1" applyProtection="1">
      <alignment wrapText="1"/>
    </xf>
    <xf numFmtId="2" fontId="0" fillId="2" borderId="12" xfId="7" applyNumberFormat="1" applyFont="1" applyFill="1" applyBorder="1" applyAlignment="1" applyProtection="1">
      <alignment horizontal="left" wrapText="1"/>
    </xf>
    <xf numFmtId="0" fontId="18" fillId="0" borderId="5" xfId="6" applyFont="1" applyBorder="1" applyAlignment="1" applyProtection="1">
      <alignment horizontal="left" wrapText="1"/>
    </xf>
    <xf numFmtId="44" fontId="10" fillId="2" borderId="1" xfId="10" applyFont="1" applyFill="1" applyBorder="1" applyAlignment="1" applyProtection="1">
      <alignment horizontal="right" wrapText="1"/>
    </xf>
    <xf numFmtId="2" fontId="13" fillId="0" borderId="19" xfId="5" applyNumberFormat="1" applyFont="1" applyBorder="1" applyAlignment="1" applyProtection="1">
      <alignment horizontal="left" wrapText="1"/>
    </xf>
    <xf numFmtId="0" fontId="20" fillId="2" borderId="1" xfId="10" applyNumberFormat="1" applyFont="1" applyFill="1" applyBorder="1" applyAlignment="1" applyProtection="1">
      <alignment horizontal="right" vertical="center" wrapText="1"/>
    </xf>
    <xf numFmtId="0" fontId="21" fillId="0" borderId="0" xfId="0" applyFont="1" applyAlignment="1">
      <alignment horizontal="right"/>
    </xf>
    <xf numFmtId="44" fontId="13" fillId="0" borderId="0" xfId="10" applyFont="1" applyFill="1" applyBorder="1" applyAlignment="1" applyProtection="1">
      <alignment horizontal="right" wrapText="1"/>
    </xf>
    <xf numFmtId="44" fontId="5" fillId="0" borderId="0" xfId="10" applyFont="1" applyFill="1" applyBorder="1" applyAlignment="1" applyProtection="1">
      <alignment horizontal="right" vertical="center" wrapText="1"/>
    </xf>
    <xf numFmtId="0" fontId="13" fillId="0" borderId="18" xfId="5" applyFont="1" applyBorder="1" applyAlignment="1" applyProtection="1">
      <alignment horizontal="left" wrapText="1"/>
    </xf>
    <xf numFmtId="2" fontId="13" fillId="0" borderId="21" xfId="5" applyNumberFormat="1" applyFont="1" applyBorder="1" applyAlignment="1" applyProtection="1">
      <alignment horizontal="right" wrapText="1"/>
    </xf>
    <xf numFmtId="2" fontId="13" fillId="0" borderId="21" xfId="5" applyNumberFormat="1" applyFont="1" applyBorder="1" applyAlignment="1" applyProtection="1">
      <alignment horizontal="left" wrapText="1"/>
    </xf>
    <xf numFmtId="0" fontId="24" fillId="0" borderId="0" xfId="0" applyFont="1" applyAlignment="1">
      <alignment horizontal="right"/>
    </xf>
    <xf numFmtId="0" fontId="21" fillId="2" borderId="1" xfId="10" applyNumberFormat="1" applyFont="1" applyFill="1" applyBorder="1" applyAlignment="1" applyProtection="1">
      <alignment horizontal="right" vertical="center" wrapText="1"/>
    </xf>
    <xf numFmtId="2" fontId="14" fillId="0" borderId="4" xfId="5" applyNumberFormat="1" applyFont="1" applyBorder="1" applyAlignment="1" applyProtection="1">
      <alignment horizontal="left" wrapText="1"/>
    </xf>
    <xf numFmtId="0" fontId="0" fillId="5" borderId="0" xfId="0" applyFill="1"/>
    <xf numFmtId="0" fontId="7" fillId="5" borderId="2" xfId="4" applyFill="1" applyBorder="1" applyAlignment="1" applyProtection="1">
      <alignment horizontal="left" vertical="center" wrapText="1"/>
    </xf>
    <xf numFmtId="0" fontId="7" fillId="5" borderId="12" xfId="4" applyFill="1" applyBorder="1" applyAlignment="1" applyProtection="1">
      <alignment horizontal="left" vertical="center" wrapText="1"/>
    </xf>
    <xf numFmtId="2" fontId="7" fillId="5" borderId="12" xfId="4" applyNumberFormat="1" applyFill="1" applyBorder="1" applyAlignment="1" applyProtection="1">
      <alignment horizontal="left" vertical="center" wrapText="1"/>
    </xf>
    <xf numFmtId="2" fontId="10" fillId="5" borderId="12" xfId="7" applyNumberFormat="1" applyFill="1" applyBorder="1" applyAlignment="1" applyProtection="1">
      <alignment horizontal="left" wrapText="1"/>
    </xf>
    <xf numFmtId="44" fontId="7" fillId="5" borderId="1" xfId="10" applyFont="1" applyFill="1" applyBorder="1" applyAlignment="1" applyProtection="1">
      <alignment horizontal="right" vertical="center" wrapText="1"/>
    </xf>
    <xf numFmtId="2" fontId="7" fillId="5" borderId="1" xfId="4" applyNumberFormat="1" applyFill="1" applyBorder="1" applyAlignment="1" applyProtection="1">
      <alignment horizontal="right" vertical="center" wrapText="1"/>
    </xf>
    <xf numFmtId="0" fontId="20" fillId="5" borderId="1" xfId="10" applyNumberFormat="1" applyFont="1" applyFill="1" applyBorder="1" applyAlignment="1" applyProtection="1">
      <alignment horizontal="right" vertical="center" wrapText="1"/>
    </xf>
    <xf numFmtId="2" fontId="10" fillId="5" borderId="11" xfId="7" applyNumberFormat="1" applyFill="1" applyBorder="1" applyAlignment="1" applyProtection="1">
      <alignment horizontal="left" wrapText="1"/>
    </xf>
    <xf numFmtId="2" fontId="8" fillId="5" borderId="12" xfId="6" applyNumberFormat="1" applyFill="1" applyBorder="1" applyAlignment="1" applyProtection="1">
      <alignment horizontal="left" wrapText="1"/>
    </xf>
    <xf numFmtId="165" fontId="7" fillId="2" borderId="12" xfId="4" applyNumberFormat="1" applyFill="1" applyBorder="1" applyAlignment="1" applyProtection="1">
      <alignment horizontal="left" vertical="center" wrapText="1"/>
    </xf>
    <xf numFmtId="44" fontId="13" fillId="5" borderId="1" xfId="10" applyFont="1" applyFill="1" applyBorder="1" applyAlignment="1" applyProtection="1">
      <alignment horizontal="right" wrapText="1"/>
    </xf>
    <xf numFmtId="2" fontId="13" fillId="0" borderId="22" xfId="5" applyNumberFormat="1" applyFont="1" applyBorder="1" applyAlignment="1" applyProtection="1">
      <alignment horizontal="left" wrapText="1"/>
    </xf>
    <xf numFmtId="2" fontId="25" fillId="2" borderId="11" xfId="4" applyNumberFormat="1" applyFont="1" applyFill="1" applyBorder="1" applyAlignment="1" applyProtection="1">
      <alignment horizontal="right" vertical="center" wrapText="1"/>
    </xf>
    <xf numFmtId="0" fontId="0" fillId="6" borderId="0" xfId="0" applyFill="1"/>
    <xf numFmtId="0" fontId="7" fillId="4" borderId="2" xfId="4" applyFill="1" applyBorder="1" applyAlignment="1" applyProtection="1">
      <alignment horizontal="left" vertical="center" wrapText="1"/>
    </xf>
    <xf numFmtId="0" fontId="7" fillId="4" borderId="12" xfId="4" applyFill="1" applyBorder="1" applyAlignment="1" applyProtection="1">
      <alignment horizontal="left" vertical="center" wrapText="1"/>
    </xf>
    <xf numFmtId="2" fontId="7" fillId="4" borderId="12" xfId="4" applyNumberFormat="1" applyFill="1" applyBorder="1" applyAlignment="1" applyProtection="1">
      <alignment horizontal="left" vertical="center" wrapText="1"/>
    </xf>
    <xf numFmtId="44" fontId="7" fillId="4" borderId="12" xfId="10" applyFont="1" applyFill="1" applyBorder="1" applyAlignment="1" applyProtection="1">
      <alignment horizontal="right" vertical="center" wrapText="1"/>
    </xf>
    <xf numFmtId="2" fontId="7" fillId="4" borderId="12" xfId="4" applyNumberFormat="1" applyFill="1" applyBorder="1" applyAlignment="1" applyProtection="1">
      <alignment horizontal="right" vertical="center" wrapText="1"/>
    </xf>
    <xf numFmtId="2" fontId="7" fillId="4" borderId="11" xfId="4" applyNumberFormat="1" applyFill="1" applyBorder="1" applyAlignment="1" applyProtection="1">
      <alignment horizontal="right" vertical="center" wrapText="1"/>
    </xf>
    <xf numFmtId="2" fontId="5" fillId="4" borderId="13" xfId="4" applyNumberFormat="1" applyFont="1" applyFill="1" applyBorder="1" applyAlignment="1" applyProtection="1">
      <alignment horizontal="left" vertical="center" wrapText="1"/>
    </xf>
    <xf numFmtId="0" fontId="0" fillId="4" borderId="0" xfId="0" applyFill="1"/>
    <xf numFmtId="2" fontId="25" fillId="4" borderId="11" xfId="4" applyNumberFormat="1" applyFont="1" applyFill="1" applyBorder="1" applyAlignment="1" applyProtection="1">
      <alignment horizontal="right" vertical="center" wrapText="1"/>
    </xf>
    <xf numFmtId="1" fontId="7" fillId="4" borderId="12" xfId="4" applyNumberFormat="1" applyFill="1" applyBorder="1" applyAlignment="1" applyProtection="1">
      <alignment horizontal="left" vertical="center" wrapText="1"/>
    </xf>
    <xf numFmtId="44" fontId="26" fillId="3" borderId="12" xfId="10" applyFont="1" applyFill="1" applyBorder="1" applyAlignment="1" applyProtection="1">
      <alignment horizontal="right" vertical="center" wrapText="1"/>
    </xf>
    <xf numFmtId="44" fontId="26" fillId="4" borderId="12" xfId="10" applyFont="1" applyFill="1" applyBorder="1" applyAlignment="1" applyProtection="1">
      <alignment horizontal="right" vertical="center" wrapText="1"/>
    </xf>
    <xf numFmtId="44" fontId="26" fillId="2" borderId="1" xfId="10" applyFont="1" applyFill="1" applyBorder="1" applyAlignment="1" applyProtection="1">
      <alignment horizontal="right" vertical="center" wrapText="1"/>
    </xf>
    <xf numFmtId="44" fontId="13" fillId="2" borderId="1" xfId="10" applyFont="1" applyFill="1" applyBorder="1" applyAlignment="1" applyProtection="1">
      <alignment horizontal="right" wrapText="1"/>
    </xf>
    <xf numFmtId="44" fontId="13" fillId="0" borderId="0" xfId="10" applyFont="1" applyAlignment="1">
      <alignment horizontal="right"/>
    </xf>
    <xf numFmtId="44" fontId="26" fillId="2" borderId="12" xfId="10" applyFont="1" applyFill="1" applyBorder="1" applyAlignment="1" applyProtection="1">
      <alignment horizontal="right" vertical="center" wrapText="1"/>
    </xf>
    <xf numFmtId="2" fontId="0" fillId="5" borderId="12" xfId="7" applyNumberFormat="1" applyFont="1" applyFill="1" applyBorder="1" applyAlignment="1" applyProtection="1">
      <alignment horizontal="left" wrapText="1"/>
    </xf>
    <xf numFmtId="0" fontId="0" fillId="7" borderId="0" xfId="0" applyFill="1"/>
    <xf numFmtId="0" fontId="15" fillId="7" borderId="2" xfId="4" applyFont="1" applyFill="1" applyBorder="1" applyAlignment="1" applyProtection="1">
      <alignment horizontal="left" vertical="center" wrapText="1"/>
    </xf>
    <xf numFmtId="0" fontId="15" fillId="7" borderId="12" xfId="4" applyFont="1" applyFill="1" applyBorder="1" applyAlignment="1" applyProtection="1">
      <alignment horizontal="left" vertical="center" wrapText="1"/>
    </xf>
    <xf numFmtId="2" fontId="15" fillId="7" borderId="12" xfId="4" applyNumberFormat="1" applyFont="1" applyFill="1" applyBorder="1" applyAlignment="1" applyProtection="1">
      <alignment horizontal="left" vertical="center" wrapText="1"/>
    </xf>
    <xf numFmtId="44" fontId="28" fillId="7" borderId="12" xfId="10" applyFont="1" applyFill="1" applyBorder="1" applyAlignment="1" applyProtection="1">
      <alignment horizontal="right" vertical="center" wrapText="1"/>
    </xf>
    <xf numFmtId="2" fontId="15" fillId="7" borderId="12" xfId="4" applyNumberFormat="1" applyFont="1" applyFill="1" applyBorder="1" applyAlignment="1" applyProtection="1">
      <alignment horizontal="right" vertical="center" wrapText="1"/>
    </xf>
    <xf numFmtId="2" fontId="15" fillId="7" borderId="11" xfId="4" applyNumberFormat="1" applyFont="1" applyFill="1" applyBorder="1" applyAlignment="1" applyProtection="1">
      <alignment horizontal="right" vertical="center" wrapText="1"/>
    </xf>
    <xf numFmtId="44" fontId="13" fillId="8" borderId="4" xfId="10" applyFont="1" applyFill="1" applyBorder="1" applyAlignment="1" applyProtection="1">
      <alignment horizontal="right" wrapText="1"/>
    </xf>
    <xf numFmtId="44" fontId="13" fillId="8" borderId="6" xfId="10" applyFont="1" applyFill="1" applyBorder="1" applyAlignment="1" applyProtection="1">
      <alignment horizontal="right" wrapText="1"/>
    </xf>
    <xf numFmtId="44" fontId="13" fillId="8" borderId="1" xfId="10" applyFont="1" applyFill="1" applyBorder="1" applyAlignment="1" applyProtection="1">
      <alignment horizontal="right" wrapText="1"/>
    </xf>
    <xf numFmtId="44" fontId="13" fillId="8" borderId="21" xfId="10" applyFont="1" applyFill="1" applyBorder="1" applyAlignment="1" applyProtection="1">
      <alignment horizontal="right" wrapText="1"/>
    </xf>
    <xf numFmtId="44" fontId="7" fillId="2" borderId="1" xfId="10" applyFont="1" applyFill="1" applyBorder="1" applyAlignment="1" applyProtection="1">
      <alignment horizontal="left" vertical="center" wrapText="1"/>
    </xf>
    <xf numFmtId="2" fontId="29" fillId="5" borderId="12" xfId="4" applyNumberFormat="1" applyFont="1" applyFill="1" applyBorder="1" applyAlignment="1" applyProtection="1">
      <alignment horizontal="left" vertical="center" wrapText="1"/>
    </xf>
    <xf numFmtId="0" fontId="13" fillId="0" borderId="7" xfId="5" applyFont="1" applyBorder="1" applyAlignment="1" applyProtection="1">
      <alignment horizontal="left" wrapText="1"/>
    </xf>
    <xf numFmtId="0" fontId="13" fillId="0" borderId="9" xfId="5" applyFont="1" applyBorder="1" applyAlignment="1" applyProtection="1">
      <alignment horizontal="left" wrapText="1"/>
    </xf>
    <xf numFmtId="44" fontId="13" fillId="0" borderId="5" xfId="10" applyFont="1" applyBorder="1" applyAlignment="1" applyProtection="1">
      <alignment horizontal="right" wrapText="1"/>
    </xf>
    <xf numFmtId="2" fontId="13" fillId="0" borderId="5" xfId="5" applyNumberFormat="1" applyFont="1" applyBorder="1" applyAlignment="1" applyProtection="1">
      <alignment horizontal="right" wrapText="1"/>
    </xf>
    <xf numFmtId="165" fontId="7" fillId="5" borderId="12" xfId="4" applyNumberFormat="1" applyFill="1" applyBorder="1" applyAlignment="1" applyProtection="1">
      <alignment horizontal="left" vertical="center" wrapText="1"/>
    </xf>
    <xf numFmtId="0" fontId="7" fillId="0" borderId="12" xfId="4" applyBorder="1" applyAlignment="1" applyProtection="1">
      <alignment horizontal="left" vertical="center" wrapText="1"/>
    </xf>
    <xf numFmtId="2" fontId="29" fillId="0" borderId="12" xfId="4" applyNumberFormat="1" applyFont="1" applyBorder="1" applyAlignment="1" applyProtection="1">
      <alignment horizontal="left" vertical="center" wrapText="1"/>
    </xf>
    <xf numFmtId="2" fontId="7" fillId="0" borderId="12" xfId="4" applyNumberFormat="1" applyBorder="1" applyAlignment="1" applyProtection="1">
      <alignment horizontal="left" vertical="center" wrapText="1"/>
    </xf>
    <xf numFmtId="2" fontId="10" fillId="0" borderId="11" xfId="7" applyNumberFormat="1" applyBorder="1" applyAlignment="1" applyProtection="1">
      <alignment horizontal="left" wrapText="1"/>
    </xf>
    <xf numFmtId="44" fontId="13" fillId="0" borderId="1" xfId="10" applyFont="1" applyFill="1" applyBorder="1" applyAlignment="1" applyProtection="1">
      <alignment horizontal="right" wrapText="1"/>
    </xf>
    <xf numFmtId="44" fontId="7" fillId="0" borderId="1" xfId="10" applyFont="1" applyFill="1" applyBorder="1" applyAlignment="1" applyProtection="1">
      <alignment horizontal="right" vertical="center" wrapText="1"/>
    </xf>
    <xf numFmtId="2" fontId="7" fillId="0" borderId="1" xfId="4" applyNumberFormat="1" applyBorder="1" applyAlignment="1" applyProtection="1">
      <alignment horizontal="right" vertical="center" wrapText="1"/>
    </xf>
    <xf numFmtId="0" fontId="20" fillId="0" borderId="1" xfId="10" applyNumberFormat="1" applyFont="1" applyFill="1" applyBorder="1" applyAlignment="1" applyProtection="1">
      <alignment horizontal="right" vertical="center" wrapText="1"/>
    </xf>
    <xf numFmtId="0" fontId="13" fillId="0" borderId="18" xfId="0" applyFont="1" applyBorder="1" applyAlignment="1">
      <alignment horizontal="left"/>
    </xf>
    <xf numFmtId="44" fontId="13" fillId="0" borderId="5" xfId="10" applyFont="1" applyFill="1" applyBorder="1" applyAlignment="1" applyProtection="1">
      <alignment horizontal="right" wrapText="1"/>
    </xf>
    <xf numFmtId="2" fontId="11" fillId="0" borderId="10" xfId="5" applyNumberFormat="1" applyFont="1" applyBorder="1" applyAlignment="1" applyProtection="1">
      <alignment horizontal="left" wrapText="1"/>
    </xf>
    <xf numFmtId="44" fontId="11" fillId="0" borderId="6" xfId="10" applyFont="1" applyBorder="1" applyAlignment="1" applyProtection="1">
      <alignment horizontal="right" wrapText="1"/>
    </xf>
    <xf numFmtId="2" fontId="11" fillId="0" borderId="6" xfId="5" applyNumberFormat="1" applyFont="1" applyBorder="1" applyAlignment="1" applyProtection="1">
      <alignment horizontal="left" wrapText="1"/>
    </xf>
    <xf numFmtId="44" fontId="11" fillId="0" borderId="6" xfId="10" applyFont="1" applyBorder="1" applyAlignment="1" applyProtection="1">
      <alignment horizontal="left" wrapText="1"/>
    </xf>
    <xf numFmtId="2" fontId="30" fillId="0" borderId="6" xfId="5" applyNumberFormat="1" applyFont="1" applyBorder="1" applyAlignment="1" applyProtection="1">
      <alignment horizontal="right" wrapText="1"/>
    </xf>
    <xf numFmtId="2" fontId="14" fillId="0" borderId="6" xfId="5" applyNumberFormat="1" applyFont="1" applyBorder="1" applyAlignment="1" applyProtection="1">
      <alignment horizontal="left" wrapText="1"/>
    </xf>
    <xf numFmtId="166" fontId="13" fillId="0" borderId="0" xfId="11" applyNumberFormat="1" applyFont="1" applyFill="1" applyBorder="1" applyAlignment="1" applyProtection="1">
      <alignment horizontal="right" wrapText="1"/>
    </xf>
    <xf numFmtId="0" fontId="16" fillId="0" borderId="0" xfId="0" applyFont="1" applyAlignment="1">
      <alignment vertical="center"/>
    </xf>
    <xf numFmtId="0" fontId="16" fillId="0" borderId="0" xfId="0" applyFont="1" applyAlignment="1">
      <alignment horizontal="left" vertical="center"/>
    </xf>
    <xf numFmtId="2" fontId="16" fillId="0" borderId="0" xfId="7" applyNumberFormat="1" applyFont="1" applyBorder="1" applyAlignment="1" applyProtection="1">
      <alignment horizontal="left" vertical="center" wrapText="1"/>
    </xf>
    <xf numFmtId="0" fontId="16" fillId="0" borderId="0" xfId="0" applyFont="1" applyAlignment="1">
      <alignment horizontal="right" vertical="center"/>
    </xf>
    <xf numFmtId="2" fontId="2" fillId="0" borderId="0" xfId="4" applyNumberFormat="1" applyFont="1" applyAlignment="1" applyProtection="1">
      <alignment horizontal="left" vertical="center" wrapText="1"/>
    </xf>
    <xf numFmtId="2" fontId="1" fillId="0" borderId="0" xfId="7" applyNumberFormat="1" applyFont="1" applyBorder="1" applyAlignment="1" applyProtection="1">
      <alignment horizontal="left" vertical="center" wrapText="1"/>
    </xf>
    <xf numFmtId="44" fontId="1" fillId="0" borderId="0" xfId="10" applyFont="1" applyFill="1" applyBorder="1" applyAlignment="1" applyProtection="1">
      <alignment horizontal="right" vertical="center" wrapText="1"/>
    </xf>
    <xf numFmtId="44" fontId="2" fillId="0" borderId="0" xfId="10" applyFont="1" applyFill="1" applyBorder="1" applyAlignment="1" applyProtection="1">
      <alignment horizontal="right" vertical="center" wrapText="1"/>
    </xf>
    <xf numFmtId="0" fontId="13" fillId="0" borderId="21" xfId="0" applyFont="1" applyBorder="1" applyAlignment="1">
      <alignment horizontal="right"/>
    </xf>
    <xf numFmtId="166" fontId="13" fillId="8" borderId="6" xfId="11" applyNumberFormat="1" applyFont="1" applyFill="1" applyBorder="1" applyAlignment="1" applyProtection="1">
      <alignment horizontal="right" wrapText="1"/>
    </xf>
    <xf numFmtId="0" fontId="13" fillId="0" borderId="19" xfId="5" applyFont="1" applyBorder="1" applyAlignment="1" applyProtection="1">
      <alignment horizontal="left" wrapText="1"/>
    </xf>
    <xf numFmtId="166" fontId="13" fillId="8" borderId="21" xfId="11" applyNumberFormat="1" applyFont="1" applyFill="1" applyBorder="1" applyAlignment="1" applyProtection="1">
      <alignment horizontal="right" wrapText="1"/>
    </xf>
    <xf numFmtId="2" fontId="14" fillId="0" borderId="21" xfId="5" applyNumberFormat="1" applyFont="1" applyBorder="1" applyAlignment="1" applyProtection="1">
      <alignment horizontal="left" wrapText="1"/>
    </xf>
    <xf numFmtId="2" fontId="2" fillId="5" borderId="23" xfId="4" applyNumberFormat="1" applyFont="1" applyFill="1" applyBorder="1" applyAlignment="1" applyProtection="1">
      <alignment horizontal="left" vertical="center" wrapText="1"/>
    </xf>
    <xf numFmtId="44" fontId="7" fillId="2" borderId="12" xfId="10" applyFont="1" applyFill="1" applyBorder="1" applyAlignment="1" applyProtection="1">
      <alignment horizontal="left" vertical="center" wrapText="1"/>
    </xf>
    <xf numFmtId="0" fontId="0" fillId="0" borderId="0" xfId="0" applyAlignment="1">
      <alignment vertical="center"/>
    </xf>
    <xf numFmtId="44" fontId="13" fillId="0" borderId="0" xfId="10" applyFont="1" applyFill="1" applyBorder="1" applyAlignment="1" applyProtection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right" vertical="center"/>
    </xf>
    <xf numFmtId="0" fontId="13" fillId="0" borderId="12" xfId="5" applyFont="1" applyBorder="1" applyAlignment="1" applyProtection="1">
      <alignment horizontal="left" wrapText="1"/>
    </xf>
    <xf numFmtId="2" fontId="13" fillId="0" borderId="11" xfId="5" applyNumberFormat="1" applyFont="1" applyBorder="1" applyAlignment="1" applyProtection="1">
      <alignment horizontal="left" wrapText="1"/>
    </xf>
    <xf numFmtId="2" fontId="14" fillId="0" borderId="0" xfId="5" applyNumberFormat="1" applyFont="1" applyAlignment="1" applyProtection="1">
      <alignment horizontal="left" wrapText="1"/>
    </xf>
    <xf numFmtId="166" fontId="13" fillId="8" borderId="1" xfId="11" applyNumberFormat="1" applyFont="1" applyFill="1" applyBorder="1" applyAlignment="1" applyProtection="1">
      <alignment horizontal="right" wrapText="1"/>
    </xf>
    <xf numFmtId="0" fontId="0" fillId="0" borderId="8" xfId="0" applyBorder="1"/>
    <xf numFmtId="0" fontId="13" fillId="0" borderId="5" xfId="0" applyFont="1" applyBorder="1" applyAlignment="1">
      <alignment horizontal="right"/>
    </xf>
    <xf numFmtId="0" fontId="13" fillId="0" borderId="0" xfId="0" applyFont="1" applyAlignment="1">
      <alignment horizontal="right"/>
    </xf>
    <xf numFmtId="0" fontId="9" fillId="0" borderId="12" xfId="2" applyBorder="1" applyAlignment="1">
      <alignment wrapText="1"/>
    </xf>
    <xf numFmtId="44" fontId="27" fillId="0" borderId="12" xfId="10" applyFont="1" applyBorder="1" applyAlignment="1">
      <alignment horizontal="right" wrapText="1"/>
    </xf>
    <xf numFmtId="2" fontId="9" fillId="0" borderId="0" xfId="2" applyNumberFormat="1" applyAlignment="1">
      <alignment horizontal="right" wrapText="1"/>
    </xf>
    <xf numFmtId="2" fontId="9" fillId="0" borderId="12" xfId="2" applyNumberFormat="1" applyBorder="1" applyAlignment="1">
      <alignment wrapText="1"/>
    </xf>
    <xf numFmtId="2" fontId="12" fillId="0" borderId="12" xfId="2" applyNumberFormat="1" applyFont="1" applyBorder="1" applyAlignment="1">
      <alignment horizontal="right" wrapText="1"/>
    </xf>
    <xf numFmtId="0" fontId="7" fillId="0" borderId="2" xfId="4" applyBorder="1" applyAlignment="1" applyProtection="1">
      <alignment horizontal="left" vertical="center" wrapText="1"/>
    </xf>
    <xf numFmtId="0" fontId="21" fillId="0" borderId="1" xfId="10" applyNumberFormat="1" applyFont="1" applyFill="1" applyBorder="1" applyAlignment="1" applyProtection="1">
      <alignment horizontal="right" vertical="center" wrapText="1"/>
    </xf>
    <xf numFmtId="166" fontId="7" fillId="0" borderId="1" xfId="10" applyNumberFormat="1" applyFont="1" applyFill="1" applyBorder="1" applyAlignment="1" applyProtection="1">
      <alignment horizontal="right" vertical="center" wrapText="1"/>
    </xf>
    <xf numFmtId="44" fontId="13" fillId="0" borderId="21" xfId="10" applyFont="1" applyFill="1" applyBorder="1" applyAlignment="1" applyProtection="1">
      <alignment horizontal="right" vertical="center" wrapText="1"/>
    </xf>
    <xf numFmtId="0" fontId="13" fillId="0" borderId="7" xfId="0" applyFont="1" applyBorder="1"/>
    <xf numFmtId="2" fontId="13" fillId="0" borderId="9" xfId="5" applyNumberFormat="1" applyFont="1" applyBorder="1" applyAlignment="1" applyProtection="1">
      <alignment horizontal="right" wrapText="1"/>
    </xf>
    <xf numFmtId="0" fontId="13" fillId="0" borderId="0" xfId="6" applyFont="1" applyBorder="1" applyAlignment="1" applyProtection="1">
      <alignment horizontal="left" wrapText="1"/>
    </xf>
    <xf numFmtId="2" fontId="8" fillId="0" borderId="11" xfId="6" applyNumberFormat="1" applyBorder="1" applyAlignment="1" applyProtection="1">
      <alignment horizontal="left" wrapText="1"/>
    </xf>
    <xf numFmtId="2" fontId="11" fillId="0" borderId="8" xfId="5" applyNumberFormat="1" applyFont="1" applyBorder="1" applyAlignment="1" applyProtection="1">
      <alignment horizontal="left" wrapText="1"/>
    </xf>
    <xf numFmtId="44" fontId="11" fillId="8" borderId="4" xfId="10" applyFont="1" applyFill="1" applyBorder="1" applyAlignment="1" applyProtection="1">
      <alignment horizontal="right" wrapText="1"/>
    </xf>
    <xf numFmtId="44" fontId="11" fillId="0" borderId="4" xfId="10" applyFont="1" applyBorder="1" applyAlignment="1" applyProtection="1">
      <alignment horizontal="right" wrapText="1"/>
    </xf>
    <xf numFmtId="2" fontId="11" fillId="0" borderId="4" xfId="5" applyNumberFormat="1" applyFont="1" applyBorder="1" applyAlignment="1" applyProtection="1">
      <alignment horizontal="left" wrapText="1"/>
    </xf>
    <xf numFmtId="44" fontId="11" fillId="0" borderId="4" xfId="10" applyFont="1" applyBorder="1" applyAlignment="1" applyProtection="1">
      <alignment horizontal="left" wrapText="1"/>
    </xf>
    <xf numFmtId="2" fontId="30" fillId="0" borderId="4" xfId="5" applyNumberFormat="1" applyFont="1" applyBorder="1" applyAlignment="1" applyProtection="1">
      <alignment horizontal="right" wrapText="1"/>
    </xf>
    <xf numFmtId="0" fontId="13" fillId="0" borderId="9" xfId="0" applyFont="1" applyBorder="1"/>
    <xf numFmtId="164" fontId="5" fillId="4" borderId="13" xfId="4" applyNumberFormat="1" applyFont="1" applyFill="1" applyBorder="1" applyAlignment="1" applyProtection="1">
      <alignment horizontal="right" vertical="center" wrapText="1"/>
    </xf>
    <xf numFmtId="164" fontId="5" fillId="4" borderId="15" xfId="4" applyNumberFormat="1" applyFont="1" applyFill="1" applyBorder="1" applyAlignment="1" applyProtection="1">
      <alignment horizontal="right" vertical="center" wrapText="1"/>
    </xf>
    <xf numFmtId="2" fontId="11" fillId="0" borderId="7" xfId="5" applyNumberFormat="1" applyFont="1" applyBorder="1" applyAlignment="1" applyProtection="1">
      <alignment horizontal="left" wrapText="1"/>
    </xf>
    <xf numFmtId="0" fontId="0" fillId="5" borderId="12" xfId="0" applyFill="1" applyBorder="1" applyAlignment="1">
      <alignment horizontal="right"/>
    </xf>
    <xf numFmtId="0" fontId="0" fillId="5" borderId="12" xfId="0" applyFill="1" applyBorder="1"/>
    <xf numFmtId="44" fontId="13" fillId="0" borderId="4" xfId="10" applyFont="1" applyFill="1" applyBorder="1" applyAlignment="1" applyProtection="1">
      <alignment horizontal="right" vertical="center" wrapText="1"/>
    </xf>
    <xf numFmtId="44" fontId="13" fillId="8" borderId="7" xfId="10" applyFont="1" applyFill="1" applyBorder="1" applyAlignment="1" applyProtection="1">
      <alignment horizontal="right" wrapText="1"/>
    </xf>
    <xf numFmtId="2" fontId="14" fillId="0" borderId="8" xfId="5" applyNumberFormat="1" applyFont="1" applyBorder="1" applyAlignment="1" applyProtection="1">
      <alignment horizontal="right" wrapText="1"/>
    </xf>
    <xf numFmtId="2" fontId="13" fillId="0" borderId="18" xfId="4" applyNumberFormat="1" applyFont="1" applyBorder="1" applyAlignment="1" applyProtection="1">
      <alignment horizontal="right" vertical="center" wrapText="1"/>
    </xf>
    <xf numFmtId="2" fontId="13" fillId="0" borderId="27" xfId="5" applyNumberFormat="1" applyFont="1" applyBorder="1" applyAlignment="1" applyProtection="1">
      <alignment horizontal="left" wrapText="1"/>
    </xf>
    <xf numFmtId="2" fontId="13" fillId="0" borderId="28" xfId="5" applyNumberFormat="1" applyFont="1" applyBorder="1" applyAlignment="1" applyProtection="1">
      <alignment horizontal="left" wrapText="1"/>
    </xf>
    <xf numFmtId="2" fontId="13" fillId="0" borderId="29" xfId="5" applyNumberFormat="1" applyFont="1" applyBorder="1" applyAlignment="1" applyProtection="1">
      <alignment horizontal="left" wrapText="1"/>
    </xf>
    <xf numFmtId="2" fontId="11" fillId="0" borderId="28" xfId="5" applyNumberFormat="1" applyFont="1" applyBorder="1" applyAlignment="1" applyProtection="1">
      <alignment horizontal="left" wrapText="1"/>
    </xf>
    <xf numFmtId="2" fontId="7" fillId="5" borderId="5" xfId="4" applyNumberFormat="1" applyFill="1" applyBorder="1" applyAlignment="1" applyProtection="1">
      <alignment horizontal="left" vertical="center" wrapText="1"/>
    </xf>
    <xf numFmtId="2" fontId="8" fillId="5" borderId="5" xfId="6" applyNumberFormat="1" applyFill="1" applyBorder="1" applyAlignment="1" applyProtection="1">
      <alignment horizontal="left" wrapText="1"/>
    </xf>
    <xf numFmtId="2" fontId="10" fillId="5" borderId="10" xfId="7" applyNumberFormat="1" applyFill="1" applyBorder="1" applyAlignment="1" applyProtection="1">
      <alignment horizontal="left" wrapText="1"/>
    </xf>
    <xf numFmtId="44" fontId="13" fillId="5" borderId="6" xfId="10" applyFont="1" applyFill="1" applyBorder="1" applyAlignment="1" applyProtection="1">
      <alignment horizontal="right" vertical="center" wrapText="1"/>
    </xf>
    <xf numFmtId="44" fontId="7" fillId="5" borderId="6" xfId="10" applyFont="1" applyFill="1" applyBorder="1" applyAlignment="1" applyProtection="1">
      <alignment horizontal="right" vertical="center" wrapText="1"/>
    </xf>
    <xf numFmtId="2" fontId="7" fillId="5" borderId="6" xfId="4" applyNumberFormat="1" applyFill="1" applyBorder="1" applyAlignment="1" applyProtection="1">
      <alignment horizontal="right" vertical="center" wrapText="1"/>
    </xf>
    <xf numFmtId="0" fontId="20" fillId="5" borderId="6" xfId="10" applyNumberFormat="1" applyFont="1" applyFill="1" applyBorder="1" applyAlignment="1" applyProtection="1">
      <alignment horizontal="right" vertical="center" wrapText="1"/>
    </xf>
    <xf numFmtId="0" fontId="13" fillId="0" borderId="2" xfId="5" applyFont="1" applyBorder="1" applyAlignment="1" applyProtection="1">
      <alignment horizontal="left" wrapText="1"/>
    </xf>
    <xf numFmtId="2" fontId="33" fillId="5" borderId="12" xfId="4" applyNumberFormat="1" applyFont="1" applyFill="1" applyBorder="1" applyAlignment="1" applyProtection="1">
      <alignment horizontal="left" vertical="center" wrapText="1"/>
    </xf>
    <xf numFmtId="2" fontId="11" fillId="0" borderId="30" xfId="5" applyNumberFormat="1" applyFont="1" applyBorder="1" applyAlignment="1" applyProtection="1">
      <alignment horizontal="left" wrapText="1"/>
    </xf>
    <xf numFmtId="44" fontId="5" fillId="0" borderId="31" xfId="10" applyFont="1" applyFill="1" applyBorder="1" applyAlignment="1" applyProtection="1">
      <alignment horizontal="right" vertical="center" wrapText="1"/>
    </xf>
    <xf numFmtId="0" fontId="7" fillId="0" borderId="7" xfId="4" applyBorder="1" applyAlignment="1" applyProtection="1">
      <alignment horizontal="left" vertical="center" wrapText="1"/>
    </xf>
    <xf numFmtId="44" fontId="21" fillId="0" borderId="6" xfId="10" applyFont="1" applyFill="1" applyBorder="1" applyAlignment="1" applyProtection="1">
      <alignment horizontal="right" vertical="center" wrapText="1"/>
    </xf>
    <xf numFmtId="2" fontId="21" fillId="0" borderId="6" xfId="4" applyNumberFormat="1" applyFont="1" applyBorder="1" applyAlignment="1" applyProtection="1">
      <alignment horizontal="right" vertical="center" wrapText="1"/>
    </xf>
    <xf numFmtId="44" fontId="21" fillId="0" borderId="4" xfId="10" applyFont="1" applyFill="1" applyBorder="1" applyAlignment="1" applyProtection="1">
      <alignment horizontal="right" vertical="center" wrapText="1"/>
    </xf>
    <xf numFmtId="2" fontId="21" fillId="0" borderId="4" xfId="4" applyNumberFormat="1" applyFont="1" applyBorder="1" applyAlignment="1" applyProtection="1">
      <alignment horizontal="right" vertical="center" wrapText="1"/>
    </xf>
    <xf numFmtId="0" fontId="21" fillId="0" borderId="6" xfId="10" applyNumberFormat="1" applyFont="1" applyFill="1" applyBorder="1" applyAlignment="1" applyProtection="1">
      <alignment horizontal="right" vertical="center" wrapText="1"/>
    </xf>
    <xf numFmtId="0" fontId="21" fillId="0" borderId="4" xfId="10" applyNumberFormat="1" applyFont="1" applyFill="1" applyBorder="1" applyAlignment="1" applyProtection="1">
      <alignment horizontal="right" vertical="center" wrapText="1"/>
    </xf>
    <xf numFmtId="2" fontId="32" fillId="0" borderId="7" xfId="5" applyNumberFormat="1" applyFont="1" applyBorder="1" applyAlignment="1" applyProtection="1">
      <alignment wrapText="1"/>
    </xf>
    <xf numFmtId="44" fontId="32" fillId="0" borderId="4" xfId="10" applyFont="1" applyBorder="1" applyAlignment="1" applyProtection="1">
      <alignment horizontal="right" wrapText="1"/>
    </xf>
    <xf numFmtId="2" fontId="32" fillId="0" borderId="4" xfId="5" applyNumberFormat="1" applyFont="1" applyBorder="1" applyAlignment="1" applyProtection="1">
      <alignment horizontal="left" wrapText="1"/>
    </xf>
    <xf numFmtId="44" fontId="35" fillId="0" borderId="4" xfId="10" applyFont="1" applyBorder="1" applyAlignment="1" applyProtection="1">
      <alignment horizontal="left" wrapText="1"/>
    </xf>
    <xf numFmtId="2" fontId="36" fillId="0" borderId="4" xfId="5" applyNumberFormat="1" applyFont="1" applyBorder="1" applyAlignment="1" applyProtection="1">
      <alignment horizontal="right" wrapText="1"/>
    </xf>
    <xf numFmtId="44" fontId="37" fillId="0" borderId="17" xfId="10" applyFont="1" applyFill="1" applyBorder="1" applyAlignment="1" applyProtection="1">
      <alignment horizontal="right" vertical="center" wrapText="1"/>
    </xf>
    <xf numFmtId="2" fontId="5" fillId="9" borderId="13" xfId="4" applyNumberFormat="1" applyFont="1" applyFill="1" applyBorder="1" applyAlignment="1" applyProtection="1">
      <alignment horizontal="left" vertical="center" wrapText="1"/>
    </xf>
    <xf numFmtId="2" fontId="13" fillId="0" borderId="0" xfId="4" applyNumberFormat="1" applyFont="1" applyAlignment="1" applyProtection="1">
      <alignment horizontal="right" vertical="center" wrapText="1"/>
    </xf>
    <xf numFmtId="2" fontId="14" fillId="0" borderId="7" xfId="5" applyNumberFormat="1" applyFont="1" applyBorder="1" applyAlignment="1" applyProtection="1">
      <alignment horizontal="right" wrapText="1"/>
    </xf>
    <xf numFmtId="2" fontId="5" fillId="4" borderId="32" xfId="4" applyNumberFormat="1" applyFont="1" applyFill="1" applyBorder="1" applyAlignment="1" applyProtection="1">
      <alignment horizontal="left" vertical="center" wrapText="1"/>
    </xf>
    <xf numFmtId="0" fontId="0" fillId="5" borderId="0" xfId="0" applyFill="1" applyAlignment="1">
      <alignment horizontal="right"/>
    </xf>
    <xf numFmtId="2" fontId="32" fillId="0" borderId="0" xfId="5" applyNumberFormat="1" applyFont="1" applyAlignment="1" applyProtection="1">
      <alignment horizontal="left" wrapText="1"/>
    </xf>
    <xf numFmtId="0" fontId="8" fillId="5" borderId="9" xfId="6" applyFill="1" applyBorder="1" applyAlignment="1" applyProtection="1">
      <alignment horizontal="left" wrapText="1"/>
    </xf>
    <xf numFmtId="0" fontId="18" fillId="0" borderId="7" xfId="6" applyFont="1" applyBorder="1" applyAlignment="1" applyProtection="1">
      <alignment horizontal="left" wrapText="1"/>
    </xf>
    <xf numFmtId="0" fontId="8" fillId="2" borderId="2" xfId="6" applyFill="1" applyBorder="1" applyAlignment="1" applyProtection="1">
      <alignment horizontal="left" wrapText="1"/>
    </xf>
    <xf numFmtId="0" fontId="8" fillId="0" borderId="2" xfId="6" applyBorder="1" applyAlignment="1" applyProtection="1">
      <alignment horizontal="left" wrapText="1"/>
    </xf>
    <xf numFmtId="0" fontId="8" fillId="5" borderId="2" xfId="6" applyFill="1" applyBorder="1" applyAlignment="1" applyProtection="1">
      <alignment horizontal="left" wrapText="1"/>
    </xf>
    <xf numFmtId="0" fontId="18" fillId="0" borderId="9" xfId="6" applyFont="1" applyBorder="1" applyAlignment="1" applyProtection="1">
      <alignment horizontal="left" wrapText="1"/>
    </xf>
    <xf numFmtId="2" fontId="18" fillId="0" borderId="5" xfId="6" applyNumberFormat="1" applyFont="1" applyBorder="1" applyAlignment="1" applyProtection="1">
      <alignment horizontal="left" wrapText="1"/>
    </xf>
    <xf numFmtId="2" fontId="13" fillId="0" borderId="2" xfId="5" applyNumberFormat="1" applyFont="1" applyBorder="1" applyAlignment="1" applyProtection="1">
      <alignment horizontal="left" wrapText="1"/>
    </xf>
    <xf numFmtId="2" fontId="7" fillId="0" borderId="0" xfId="4" applyNumberFormat="1" applyAlignment="1" applyProtection="1">
      <alignment horizontal="left" vertical="center" wrapText="1"/>
    </xf>
    <xf numFmtId="2" fontId="21" fillId="0" borderId="0" xfId="4" applyNumberFormat="1" applyFont="1" applyAlignment="1" applyProtection="1">
      <alignment horizontal="left" vertical="center" wrapText="1"/>
    </xf>
    <xf numFmtId="0" fontId="13" fillId="0" borderId="19" xfId="0" applyFont="1" applyBorder="1"/>
    <xf numFmtId="2" fontId="11" fillId="0" borderId="0" xfId="5" applyNumberFormat="1" applyFont="1" applyAlignment="1" applyProtection="1">
      <alignment horizontal="left" wrapText="1"/>
    </xf>
    <xf numFmtId="2" fontId="13" fillId="0" borderId="9" xfId="5" applyNumberFormat="1" applyFont="1" applyBorder="1" applyAlignment="1" applyProtection="1">
      <alignment horizontal="left" wrapText="1"/>
    </xf>
    <xf numFmtId="2" fontId="13" fillId="0" borderId="0" xfId="5" applyNumberFormat="1" applyFont="1" applyAlignment="1" applyProtection="1">
      <alignment wrapText="1"/>
    </xf>
    <xf numFmtId="2" fontId="17" fillId="0" borderId="0" xfId="5" applyNumberFormat="1" applyFont="1" applyAlignment="1" applyProtection="1">
      <alignment horizontal="left" wrapText="1"/>
    </xf>
    <xf numFmtId="2" fontId="11" fillId="0" borderId="12" xfId="5" applyNumberFormat="1" applyFont="1" applyBorder="1" applyAlignment="1" applyProtection="1">
      <alignment horizontal="left" wrapText="1"/>
    </xf>
    <xf numFmtId="2" fontId="13" fillId="0" borderId="1" xfId="5" applyNumberFormat="1" applyFont="1" applyBorder="1" applyAlignment="1" applyProtection="1">
      <alignment horizontal="left" wrapText="1"/>
    </xf>
    <xf numFmtId="44" fontId="13" fillId="0" borderId="1" xfId="10" applyFont="1" applyBorder="1" applyAlignment="1" applyProtection="1">
      <alignment horizontal="left" wrapText="1"/>
    </xf>
    <xf numFmtId="0" fontId="0" fillId="0" borderId="7" xfId="0" applyBorder="1"/>
    <xf numFmtId="2" fontId="32" fillId="0" borderId="0" xfId="5" applyNumberFormat="1" applyFont="1" applyAlignment="1" applyProtection="1">
      <alignment wrapText="1"/>
    </xf>
    <xf numFmtId="2" fontId="34" fillId="0" borderId="0" xfId="5" applyNumberFormat="1" applyFont="1" applyAlignment="1" applyProtection="1">
      <alignment horizontal="left" wrapText="1"/>
    </xf>
    <xf numFmtId="0" fontId="0" fillId="0" borderId="9" xfId="0" applyBorder="1"/>
    <xf numFmtId="0" fontId="0" fillId="0" borderId="7" xfId="0" applyBorder="1" applyAlignment="1">
      <alignment vertical="center"/>
    </xf>
    <xf numFmtId="0" fontId="13" fillId="0" borderId="0" xfId="5" applyFont="1" applyAlignment="1" applyProtection="1">
      <alignment horizontal="left" vertical="center" wrapText="1"/>
    </xf>
    <xf numFmtId="2" fontId="13" fillId="0" borderId="0" xfId="5" applyNumberFormat="1" applyFont="1" applyAlignment="1" applyProtection="1">
      <alignment horizontal="left" vertical="center" wrapText="1"/>
    </xf>
    <xf numFmtId="2" fontId="14" fillId="0" borderId="8" xfId="5" applyNumberFormat="1" applyFont="1" applyBorder="1" applyAlignment="1" applyProtection="1">
      <alignment horizontal="right" vertical="center" wrapText="1"/>
    </xf>
    <xf numFmtId="44" fontId="13" fillId="0" borderId="0" xfId="10" applyFont="1" applyBorder="1" applyAlignment="1">
      <alignment horizontal="right"/>
    </xf>
    <xf numFmtId="0" fontId="0" fillId="0" borderId="8" xfId="0" applyBorder="1" applyAlignment="1">
      <alignment horizontal="right"/>
    </xf>
    <xf numFmtId="2" fontId="23" fillId="4" borderId="32" xfId="4" applyNumberFormat="1" applyFont="1" applyFill="1" applyBorder="1" applyAlignment="1" applyProtection="1">
      <alignment horizontal="left" vertical="center" wrapText="1"/>
    </xf>
    <xf numFmtId="2" fontId="18" fillId="0" borderId="10" xfId="6" applyNumberFormat="1" applyFont="1" applyBorder="1" applyAlignment="1" applyProtection="1">
      <alignment horizontal="left" wrapText="1"/>
    </xf>
    <xf numFmtId="2" fontId="13" fillId="0" borderId="2" xfId="5" applyNumberFormat="1" applyFont="1" applyBorder="1" applyAlignment="1" applyProtection="1">
      <alignment wrapText="1"/>
    </xf>
    <xf numFmtId="2" fontId="13" fillId="0" borderId="12" xfId="5" applyNumberFormat="1" applyFont="1" applyBorder="1" applyAlignment="1" applyProtection="1">
      <alignment wrapText="1"/>
    </xf>
    <xf numFmtId="44" fontId="13" fillId="0" borderId="6" xfId="10" applyFont="1" applyFill="1" applyBorder="1" applyAlignment="1" applyProtection="1">
      <alignment horizontal="left" wrapText="1"/>
    </xf>
    <xf numFmtId="44" fontId="13" fillId="0" borderId="1" xfId="10" applyFont="1" applyFill="1" applyBorder="1" applyAlignment="1" applyProtection="1">
      <alignment horizontal="right" vertical="center" wrapText="1"/>
    </xf>
    <xf numFmtId="0" fontId="0" fillId="5" borderId="11" xfId="0" applyFill="1" applyBorder="1"/>
    <xf numFmtId="2" fontId="13" fillId="0" borderId="21" xfId="4" applyNumberFormat="1" applyFont="1" applyBorder="1" applyAlignment="1" applyProtection="1">
      <alignment horizontal="right" vertical="center" wrapText="1"/>
    </xf>
    <xf numFmtId="164" fontId="5" fillId="0" borderId="13" xfId="4" applyNumberFormat="1" applyFont="1" applyBorder="1" applyAlignment="1" applyProtection="1">
      <alignment horizontal="right" vertical="center" wrapText="1"/>
    </xf>
    <xf numFmtId="164" fontId="5" fillId="0" borderId="14" xfId="4" applyNumberFormat="1" applyFont="1" applyBorder="1" applyAlignment="1" applyProtection="1">
      <alignment horizontal="right" vertical="center" wrapText="1"/>
    </xf>
    <xf numFmtId="166" fontId="13" fillId="9" borderId="1" xfId="11" applyNumberFormat="1" applyFont="1" applyFill="1" applyBorder="1" applyAlignment="1" applyProtection="1">
      <alignment horizontal="right" wrapText="1"/>
    </xf>
    <xf numFmtId="166" fontId="14" fillId="9" borderId="4" xfId="11" applyNumberFormat="1" applyFont="1" applyFill="1" applyBorder="1" applyAlignment="1" applyProtection="1">
      <alignment horizontal="right" wrapText="1"/>
    </xf>
    <xf numFmtId="44" fontId="32" fillId="9" borderId="4" xfId="10" applyFont="1" applyFill="1" applyBorder="1" applyAlignment="1" applyProtection="1">
      <alignment horizontal="right" wrapText="1"/>
    </xf>
    <xf numFmtId="2" fontId="13" fillId="0" borderId="30" xfId="5" applyNumberFormat="1" applyFont="1" applyBorder="1" applyAlignment="1" applyProtection="1">
      <alignment horizontal="left" wrapText="1"/>
    </xf>
    <xf numFmtId="2" fontId="14" fillId="0" borderId="0" xfId="5" applyNumberFormat="1" applyFont="1" applyAlignment="1" applyProtection="1">
      <alignment horizontal="right" wrapText="1"/>
    </xf>
    <xf numFmtId="166" fontId="7" fillId="9" borderId="1" xfId="10" applyNumberFormat="1" applyFont="1" applyFill="1" applyBorder="1" applyAlignment="1" applyProtection="1">
      <alignment horizontal="right" vertical="center" wrapText="1"/>
    </xf>
    <xf numFmtId="166" fontId="21" fillId="9" borderId="4" xfId="10" applyNumberFormat="1" applyFont="1" applyFill="1" applyBorder="1" applyAlignment="1" applyProtection="1">
      <alignment horizontal="right" vertical="center" wrapText="1"/>
    </xf>
    <xf numFmtId="166" fontId="21" fillId="9" borderId="6" xfId="10" applyNumberFormat="1" applyFont="1" applyFill="1" applyBorder="1" applyAlignment="1" applyProtection="1">
      <alignment horizontal="right" vertical="center" wrapText="1"/>
    </xf>
    <xf numFmtId="2" fontId="32" fillId="0" borderId="5" xfId="5" applyNumberFormat="1" applyFont="1" applyBorder="1" applyAlignment="1" applyProtection="1">
      <alignment horizontal="left" wrapText="1"/>
    </xf>
    <xf numFmtId="44" fontId="13" fillId="8" borderId="9" xfId="10" applyFont="1" applyFill="1" applyBorder="1" applyAlignment="1" applyProtection="1">
      <alignment horizontal="right" wrapText="1"/>
    </xf>
    <xf numFmtId="44" fontId="13" fillId="0" borderId="6" xfId="10" applyFont="1" applyFill="1" applyBorder="1" applyAlignment="1" applyProtection="1">
      <alignment horizontal="right" vertical="center" wrapText="1"/>
    </xf>
    <xf numFmtId="2" fontId="13" fillId="0" borderId="5" xfId="4" applyNumberFormat="1" applyFont="1" applyBorder="1" applyAlignment="1" applyProtection="1">
      <alignment horizontal="right" vertical="center" wrapText="1"/>
    </xf>
    <xf numFmtId="2" fontId="14" fillId="0" borderId="10" xfId="5" applyNumberFormat="1" applyFont="1" applyBorder="1" applyAlignment="1" applyProtection="1">
      <alignment horizontal="right" wrapText="1"/>
    </xf>
    <xf numFmtId="0" fontId="0" fillId="5" borderId="9" xfId="0" applyFill="1" applyBorder="1" applyAlignment="1">
      <alignment horizontal="right"/>
    </xf>
    <xf numFmtId="0" fontId="0" fillId="5" borderId="2" xfId="0" applyFill="1" applyBorder="1" applyAlignment="1">
      <alignment horizontal="right"/>
    </xf>
    <xf numFmtId="166" fontId="7" fillId="2" borderId="1" xfId="4" applyNumberFormat="1" applyFill="1" applyBorder="1" applyAlignment="1" applyProtection="1">
      <alignment horizontal="right" vertical="center" wrapText="1"/>
    </xf>
    <xf numFmtId="2" fontId="31" fillId="0" borderId="1" xfId="5" applyNumberFormat="1" applyFont="1" applyBorder="1" applyAlignment="1" applyProtection="1">
      <alignment horizontal="right" wrapText="1"/>
    </xf>
    <xf numFmtId="44" fontId="13" fillId="0" borderId="12" xfId="10" applyFont="1" applyBorder="1" applyAlignment="1" applyProtection="1">
      <alignment horizontal="left" wrapText="1"/>
    </xf>
    <xf numFmtId="44" fontId="13" fillId="0" borderId="18" xfId="10" applyFont="1" applyFill="1" applyBorder="1" applyAlignment="1" applyProtection="1">
      <alignment horizontal="right" vertical="center" wrapText="1"/>
    </xf>
    <xf numFmtId="44" fontId="13" fillId="0" borderId="5" xfId="10" applyFont="1" applyFill="1" applyBorder="1" applyAlignment="1" applyProtection="1">
      <alignment horizontal="right" vertical="center" wrapText="1"/>
    </xf>
    <xf numFmtId="44" fontId="13" fillId="0" borderId="39" xfId="10" applyFont="1" applyFill="1" applyBorder="1" applyAlignment="1" applyProtection="1">
      <alignment horizontal="right" vertical="center" wrapText="1"/>
    </xf>
    <xf numFmtId="2" fontId="13" fillId="0" borderId="17" xfId="5" applyNumberFormat="1" applyFont="1" applyBorder="1" applyAlignment="1" applyProtection="1">
      <alignment horizontal="left" wrapText="1"/>
    </xf>
    <xf numFmtId="2" fontId="31" fillId="0" borderId="10" xfId="5" applyNumberFormat="1" applyFont="1" applyBorder="1" applyAlignment="1" applyProtection="1">
      <alignment horizontal="right" wrapText="1"/>
    </xf>
    <xf numFmtId="2" fontId="13" fillId="0" borderId="12" xfId="4" applyNumberFormat="1" applyFont="1" applyBorder="1" applyAlignment="1" applyProtection="1">
      <alignment horizontal="right" vertical="center" wrapText="1"/>
    </xf>
    <xf numFmtId="2" fontId="5" fillId="0" borderId="40" xfId="4" applyNumberFormat="1" applyFont="1" applyBorder="1" applyAlignment="1" applyProtection="1">
      <alignment horizontal="left" vertical="center" wrapText="1"/>
    </xf>
    <xf numFmtId="2" fontId="5" fillId="0" borderId="18" xfId="4" applyNumberFormat="1" applyFont="1" applyBorder="1" applyAlignment="1" applyProtection="1">
      <alignment horizontal="left" vertical="center" wrapText="1"/>
    </xf>
    <xf numFmtId="2" fontId="16" fillId="0" borderId="18" xfId="7" applyNumberFormat="1" applyFont="1" applyBorder="1" applyAlignment="1" applyProtection="1">
      <alignment horizontal="left" wrapText="1"/>
    </xf>
    <xf numFmtId="44" fontId="13" fillId="0" borderId="18" xfId="10" applyFont="1" applyFill="1" applyBorder="1" applyAlignment="1" applyProtection="1">
      <alignment horizontal="right" wrapText="1"/>
    </xf>
    <xf numFmtId="2" fontId="31" fillId="0" borderId="41" xfId="5" applyNumberFormat="1" applyFont="1" applyBorder="1" applyAlignment="1" applyProtection="1">
      <alignment horizontal="right" wrapText="1"/>
    </xf>
    <xf numFmtId="2" fontId="13" fillId="0" borderId="0" xfId="4" applyNumberFormat="1" applyFont="1" applyAlignment="1" applyProtection="1">
      <alignment horizontal="left" vertical="center" wrapText="1"/>
    </xf>
    <xf numFmtId="2" fontId="39" fillId="0" borderId="0" xfId="4" applyNumberFormat="1" applyFont="1" applyAlignment="1" applyProtection="1">
      <alignment horizontal="left" vertical="center" wrapText="1"/>
    </xf>
    <xf numFmtId="2" fontId="40" fillId="0" borderId="0" xfId="5" applyNumberFormat="1" applyFont="1" applyAlignment="1" applyProtection="1">
      <alignment horizontal="left" wrapText="1"/>
    </xf>
    <xf numFmtId="166" fontId="40" fillId="9" borderId="4" xfId="11" applyNumberFormat="1" applyFont="1" applyFill="1" applyBorder="1" applyAlignment="1" applyProtection="1">
      <alignment horizontal="right" wrapText="1"/>
    </xf>
    <xf numFmtId="44" fontId="39" fillId="0" borderId="4" xfId="10" applyFont="1" applyFill="1" applyBorder="1" applyAlignment="1" applyProtection="1">
      <alignment horizontal="right" vertical="center" wrapText="1"/>
    </xf>
    <xf numFmtId="2" fontId="39" fillId="0" borderId="4" xfId="4" applyNumberFormat="1" applyFont="1" applyBorder="1" applyAlignment="1" applyProtection="1">
      <alignment horizontal="right" vertical="center" wrapText="1"/>
    </xf>
    <xf numFmtId="166" fontId="39" fillId="9" borderId="4" xfId="10" applyNumberFormat="1" applyFont="1" applyFill="1" applyBorder="1" applyAlignment="1" applyProtection="1">
      <alignment horizontal="right" vertical="center" wrapText="1"/>
    </xf>
    <xf numFmtId="0" fontId="13" fillId="0" borderId="5" xfId="6" applyFont="1" applyBorder="1" applyAlignment="1" applyProtection="1">
      <alignment horizontal="left" wrapText="1"/>
    </xf>
    <xf numFmtId="2" fontId="31" fillId="0" borderId="0" xfId="5" applyNumberFormat="1" applyFont="1" applyAlignment="1" applyProtection="1">
      <alignment horizontal="left" wrapText="1"/>
    </xf>
    <xf numFmtId="44" fontId="13" fillId="0" borderId="0" xfId="10" applyFont="1" applyBorder="1" applyAlignment="1" applyProtection="1">
      <alignment horizontal="right" wrapText="1"/>
    </xf>
    <xf numFmtId="44" fontId="13" fillId="0" borderId="0" xfId="10" applyFont="1" applyBorder="1" applyAlignment="1" applyProtection="1">
      <alignment horizontal="left" wrapText="1"/>
    </xf>
    <xf numFmtId="2" fontId="13" fillId="0" borderId="1" xfId="5" applyNumberFormat="1" applyFont="1" applyBorder="1" applyAlignment="1" applyProtection="1">
      <alignment horizontal="right" wrapText="1"/>
    </xf>
    <xf numFmtId="0" fontId="41" fillId="0" borderId="4" xfId="10" applyNumberFormat="1" applyFont="1" applyFill="1" applyBorder="1" applyAlignment="1" applyProtection="1">
      <alignment horizontal="right" vertical="center" wrapText="1"/>
    </xf>
    <xf numFmtId="2" fontId="5" fillId="4" borderId="13" xfId="4" applyNumberFormat="1" applyFont="1" applyFill="1" applyBorder="1" applyAlignment="1" applyProtection="1">
      <alignment horizontal="center" vertical="center" wrapText="1"/>
    </xf>
    <xf numFmtId="2" fontId="5" fillId="4" borderId="14" xfId="4" applyNumberFormat="1" applyFont="1" applyFill="1" applyBorder="1" applyAlignment="1" applyProtection="1">
      <alignment horizontal="center" vertical="center" wrapText="1"/>
    </xf>
    <xf numFmtId="2" fontId="5" fillId="4" borderId="15" xfId="4" applyNumberFormat="1" applyFont="1" applyFill="1" applyBorder="1" applyAlignment="1" applyProtection="1">
      <alignment horizontal="center" vertical="center" wrapText="1"/>
    </xf>
    <xf numFmtId="164" fontId="5" fillId="4" borderId="13" xfId="4" applyNumberFormat="1" applyFont="1" applyFill="1" applyBorder="1" applyAlignment="1" applyProtection="1">
      <alignment horizontal="right" vertical="center" wrapText="1"/>
    </xf>
    <xf numFmtId="164" fontId="5" fillId="4" borderId="15" xfId="4" applyNumberFormat="1" applyFont="1" applyFill="1" applyBorder="1" applyAlignment="1" applyProtection="1">
      <alignment horizontal="right" vertical="center" wrapText="1"/>
    </xf>
    <xf numFmtId="2" fontId="2" fillId="5" borderId="23" xfId="4" applyNumberFormat="1" applyFont="1" applyFill="1" applyBorder="1" applyAlignment="1" applyProtection="1">
      <alignment horizontal="center" vertical="center" wrapText="1"/>
    </xf>
    <xf numFmtId="2" fontId="2" fillId="5" borderId="24" xfId="4" applyNumberFormat="1" applyFont="1" applyFill="1" applyBorder="1" applyAlignment="1" applyProtection="1">
      <alignment horizontal="center" vertical="center" wrapText="1"/>
    </xf>
    <xf numFmtId="2" fontId="2" fillId="5" borderId="25" xfId="4" applyNumberFormat="1" applyFont="1" applyFill="1" applyBorder="1" applyAlignment="1" applyProtection="1">
      <alignment horizontal="center" vertical="center" wrapText="1"/>
    </xf>
    <xf numFmtId="164" fontId="2" fillId="5" borderId="23" xfId="4" applyNumberFormat="1" applyFont="1" applyFill="1" applyBorder="1" applyAlignment="1" applyProtection="1">
      <alignment horizontal="right" vertical="center" wrapText="1"/>
    </xf>
    <xf numFmtId="164" fontId="2" fillId="5" borderId="25" xfId="4" applyNumberFormat="1" applyFont="1" applyFill="1" applyBorder="1" applyAlignment="1" applyProtection="1">
      <alignment horizontal="right" vertical="center" wrapText="1"/>
    </xf>
    <xf numFmtId="2" fontId="5" fillId="4" borderId="33" xfId="4" applyNumberFormat="1" applyFont="1" applyFill="1" applyBorder="1" applyAlignment="1" applyProtection="1">
      <alignment horizontal="center" vertical="center" wrapText="1"/>
    </xf>
    <xf numFmtId="2" fontId="5" fillId="4" borderId="34" xfId="4" applyNumberFormat="1" applyFont="1" applyFill="1" applyBorder="1" applyAlignment="1" applyProtection="1">
      <alignment horizontal="center" vertical="center" wrapText="1"/>
    </xf>
    <xf numFmtId="2" fontId="5" fillId="4" borderId="35" xfId="4" applyNumberFormat="1" applyFont="1" applyFill="1" applyBorder="1" applyAlignment="1" applyProtection="1">
      <alignment horizontal="center" vertical="center" wrapText="1"/>
    </xf>
    <xf numFmtId="164" fontId="5" fillId="4" borderId="32" xfId="4" applyNumberFormat="1" applyFont="1" applyFill="1" applyBorder="1" applyAlignment="1" applyProtection="1">
      <alignment horizontal="right" vertical="center" wrapText="1"/>
    </xf>
    <xf numFmtId="164" fontId="5" fillId="4" borderId="35" xfId="4" applyNumberFormat="1" applyFont="1" applyFill="1" applyBorder="1" applyAlignment="1" applyProtection="1">
      <alignment horizontal="right" vertical="center" wrapText="1"/>
    </xf>
    <xf numFmtId="2" fontId="5" fillId="5" borderId="26" xfId="4" applyNumberFormat="1" applyFont="1" applyFill="1" applyBorder="1" applyAlignment="1" applyProtection="1">
      <alignment horizontal="center" vertical="center" wrapText="1"/>
    </xf>
    <xf numFmtId="2" fontId="5" fillId="5" borderId="24" xfId="4" applyNumberFormat="1" applyFont="1" applyFill="1" applyBorder="1" applyAlignment="1" applyProtection="1">
      <alignment horizontal="center" vertical="center" wrapText="1"/>
    </xf>
    <xf numFmtId="2" fontId="5" fillId="5" borderId="25" xfId="4" applyNumberFormat="1" applyFont="1" applyFill="1" applyBorder="1" applyAlignment="1" applyProtection="1">
      <alignment horizontal="center" vertical="center" wrapText="1"/>
    </xf>
    <xf numFmtId="0" fontId="38" fillId="2" borderId="36" xfId="5" applyFont="1" applyFill="1" applyBorder="1" applyAlignment="1" applyProtection="1">
      <alignment horizontal="center" vertical="center" textRotation="90" wrapText="1"/>
    </xf>
    <xf numFmtId="0" fontId="38" fillId="2" borderId="37" xfId="5" applyFont="1" applyFill="1" applyBorder="1" applyAlignment="1" applyProtection="1">
      <alignment horizontal="center" vertical="center" textRotation="90" wrapText="1"/>
    </xf>
    <xf numFmtId="0" fontId="38" fillId="2" borderId="38" xfId="5" applyFont="1" applyFill="1" applyBorder="1" applyAlignment="1" applyProtection="1">
      <alignment horizontal="center" vertical="center" textRotation="90" wrapText="1"/>
    </xf>
    <xf numFmtId="2" fontId="5" fillId="4" borderId="20" xfId="4" applyNumberFormat="1" applyFont="1" applyFill="1" applyBorder="1" applyAlignment="1" applyProtection="1">
      <alignment horizontal="center" vertical="center" wrapText="1"/>
    </xf>
    <xf numFmtId="2" fontId="7" fillId="2" borderId="12" xfId="4" applyNumberFormat="1" applyFill="1" applyBorder="1" applyAlignment="1" applyProtection="1">
      <alignment horizontal="left" vertical="center" wrapText="1"/>
    </xf>
    <xf numFmtId="2" fontId="5" fillId="9" borderId="20" xfId="4" applyNumberFormat="1" applyFont="1" applyFill="1" applyBorder="1" applyAlignment="1" applyProtection="1">
      <alignment horizontal="center" vertical="center" wrapText="1"/>
    </xf>
    <xf numFmtId="2" fontId="5" fillId="9" borderId="14" xfId="4" applyNumberFormat="1" applyFont="1" applyFill="1" applyBorder="1" applyAlignment="1" applyProtection="1">
      <alignment horizontal="center" vertical="center" wrapText="1"/>
    </xf>
    <xf numFmtId="2" fontId="5" fillId="9" borderId="15" xfId="4" applyNumberFormat="1" applyFont="1" applyFill="1" applyBorder="1" applyAlignment="1" applyProtection="1">
      <alignment horizontal="center" vertical="center" wrapText="1"/>
    </xf>
    <xf numFmtId="164" fontId="42" fillId="9" borderId="13" xfId="4" applyNumberFormat="1" applyFont="1" applyFill="1" applyBorder="1" applyAlignment="1" applyProtection="1">
      <alignment horizontal="right" vertical="center" wrapText="1"/>
    </xf>
    <xf numFmtId="164" fontId="42" fillId="9" borderId="15" xfId="4" applyNumberFormat="1" applyFont="1" applyFill="1" applyBorder="1" applyAlignment="1" applyProtection="1">
      <alignment horizontal="right" vertical="center" wrapText="1"/>
    </xf>
    <xf numFmtId="164" fontId="5" fillId="9" borderId="13" xfId="4" applyNumberFormat="1" applyFont="1" applyFill="1" applyBorder="1" applyAlignment="1" applyProtection="1">
      <alignment horizontal="right" vertical="center" wrapText="1"/>
    </xf>
    <xf numFmtId="164" fontId="5" fillId="9" borderId="15" xfId="4" applyNumberFormat="1" applyFont="1" applyFill="1" applyBorder="1" applyAlignment="1" applyProtection="1">
      <alignment horizontal="right" vertical="center" wrapText="1"/>
    </xf>
    <xf numFmtId="2" fontId="31" fillId="0" borderId="5" xfId="5" applyNumberFormat="1" applyFont="1" applyBorder="1" applyAlignment="1" applyProtection="1">
      <alignment horizontal="left" wrapText="1"/>
    </xf>
    <xf numFmtId="2" fontId="31" fillId="0" borderId="0" xfId="5" applyNumberFormat="1" applyFont="1" applyAlignment="1" applyProtection="1">
      <alignment horizontal="left" wrapText="1"/>
    </xf>
    <xf numFmtId="2" fontId="31" fillId="0" borderId="12" xfId="5" applyNumberFormat="1" applyFont="1" applyBorder="1" applyAlignment="1" applyProtection="1">
      <alignment horizontal="left" wrapText="1"/>
    </xf>
    <xf numFmtId="0" fontId="4" fillId="0" borderId="2" xfId="0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3" fillId="0" borderId="0" xfId="0" applyFont="1" applyAlignment="1">
      <alignment horizontal="center"/>
    </xf>
    <xf numFmtId="2" fontId="13" fillId="0" borderId="2" xfId="5" applyNumberFormat="1" applyFont="1" applyBorder="1" applyAlignment="1" applyProtection="1">
      <alignment horizontal="left" wrapText="1"/>
    </xf>
    <xf numFmtId="2" fontId="13" fillId="0" borderId="12" xfId="5" applyNumberFormat="1" applyFont="1" applyBorder="1" applyAlignment="1" applyProtection="1">
      <alignment horizontal="left" wrapText="1"/>
    </xf>
  </cellXfs>
  <cellStyles count="12">
    <cellStyle name="Articles" xfId="5" xr:uid="{00000000-0005-0000-0000-000000000000}"/>
    <cellStyle name="Détails" xfId="8" xr:uid="{00000000-0005-0000-0000-000001000000}"/>
    <cellStyle name="Groupes" xfId="2" xr:uid="{00000000-0005-0000-0000-000002000000}"/>
    <cellStyle name="Lots et sections" xfId="3" xr:uid="{00000000-0005-0000-0000-000003000000}"/>
    <cellStyle name="Monétaire" xfId="10" builtinId="4"/>
    <cellStyle name="Normal" xfId="0" builtinId="0"/>
    <cellStyle name="Normal 2" xfId="1" xr:uid="{00000000-0005-0000-0000-000005000000}"/>
    <cellStyle name="Postes" xfId="6" xr:uid="{00000000-0005-0000-0000-000006000000}"/>
    <cellStyle name="Postes (valeurs numériques)" xfId="7" xr:uid="{00000000-0005-0000-0000-000007000000}"/>
    <cellStyle name="Pourcentage" xfId="11" builtinId="5"/>
    <cellStyle name="Titre de feuille" xfId="9" xr:uid="{00000000-0005-0000-0000-000008000000}"/>
    <cellStyle name="Titres" xfId="4" xr:uid="{00000000-0005-0000-0000-000009000000}"/>
  </cellStyles>
  <dxfs count="0"/>
  <tableStyles count="0" defaultTableStyle="TableStyleMedium9" defaultPivotStyle="PivotStyleLight16"/>
  <colors>
    <mruColors>
      <color rgb="FFF5F8EE"/>
      <color rgb="FFF3F3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5787E7-2F31-4FBB-A0FE-8BDD86BBFB32}">
  <sheetPr codeName="Feuil4">
    <pageSetUpPr fitToPage="1"/>
  </sheetPr>
  <dimension ref="A1:U305"/>
  <sheetViews>
    <sheetView showGridLines="0" tabSelected="1" defaultGridColor="0" view="pageBreakPreview" topLeftCell="A277" colorId="8" zoomScale="85" zoomScaleNormal="100" zoomScaleSheetLayoutView="85" zoomScalePageLayoutView="70" workbookViewId="0">
      <selection activeCell="P287" sqref="P287"/>
    </sheetView>
  </sheetViews>
  <sheetFormatPr baseColWidth="10" defaultColWidth="11.42578125" defaultRowHeight="15" x14ac:dyDescent="0.25"/>
  <cols>
    <col min="1" max="1" width="1.7109375" customWidth="1"/>
    <col min="2" max="2" width="3.7109375" bestFit="1" customWidth="1"/>
    <col min="3" max="3" width="10.7109375" style="1" customWidth="1"/>
    <col min="4" max="4" width="4.7109375" style="1" customWidth="1"/>
    <col min="5" max="5" width="68.7109375" customWidth="1"/>
    <col min="6" max="6" width="4.5703125" style="2" customWidth="1"/>
    <col min="7" max="10" width="7.140625" style="2" customWidth="1"/>
    <col min="11" max="11" width="2" style="2" bestFit="1" customWidth="1"/>
    <col min="12" max="12" width="6.5703125" style="3" customWidth="1"/>
    <col min="13" max="13" width="4.42578125" customWidth="1"/>
    <col min="14" max="14" width="10" customWidth="1"/>
    <col min="15" max="15" width="8.85546875" customWidth="1"/>
    <col min="16" max="16" width="8.85546875" style="119" customWidth="1"/>
    <col min="17" max="17" width="17.140625" style="33" customWidth="1"/>
    <col min="18" max="19" width="16.5703125" customWidth="1"/>
    <col min="20" max="20" width="55.42578125" style="33" customWidth="1"/>
  </cols>
  <sheetData>
    <row r="1" spans="1:21" ht="18.75" x14ac:dyDescent="0.3">
      <c r="B1" s="5" t="s">
        <v>125</v>
      </c>
      <c r="E1" s="6"/>
      <c r="F1"/>
      <c r="G1"/>
      <c r="H1"/>
      <c r="I1"/>
      <c r="J1"/>
      <c r="K1"/>
      <c r="L1"/>
    </row>
    <row r="2" spans="1:21" ht="15.75" x14ac:dyDescent="0.25">
      <c r="B2" s="7"/>
      <c r="E2" s="8"/>
      <c r="F2"/>
      <c r="G2"/>
      <c r="H2"/>
      <c r="I2"/>
      <c r="J2"/>
      <c r="K2"/>
      <c r="L2" s="2"/>
      <c r="Q2" s="9"/>
      <c r="R2" s="9"/>
      <c r="S2" s="9"/>
      <c r="T2" s="87" t="s">
        <v>124</v>
      </c>
    </row>
    <row r="3" spans="1:21" ht="18.75" x14ac:dyDescent="0.3">
      <c r="B3" s="361" t="s">
        <v>75</v>
      </c>
      <c r="C3" s="361"/>
      <c r="D3" s="361"/>
      <c r="E3" s="361"/>
      <c r="F3"/>
      <c r="G3"/>
      <c r="H3"/>
      <c r="I3"/>
      <c r="J3"/>
      <c r="K3"/>
      <c r="L3" s="2"/>
      <c r="Q3" s="10"/>
      <c r="R3" s="10"/>
      <c r="S3" s="10"/>
      <c r="T3" s="10"/>
    </row>
    <row r="4" spans="1:21" ht="7.5" customHeight="1" x14ac:dyDescent="0.25">
      <c r="F4"/>
      <c r="G4"/>
      <c r="H4"/>
      <c r="I4"/>
      <c r="J4"/>
      <c r="K4"/>
      <c r="L4"/>
    </row>
    <row r="5" spans="1:21" x14ac:dyDescent="0.25">
      <c r="B5" s="11" t="s">
        <v>1</v>
      </c>
      <c r="C5" s="12" t="s">
        <v>11</v>
      </c>
      <c r="D5" s="12" t="s">
        <v>5</v>
      </c>
      <c r="E5" s="11" t="s">
        <v>0</v>
      </c>
      <c r="F5" s="13" t="s">
        <v>6</v>
      </c>
      <c r="G5" s="13" t="s">
        <v>7</v>
      </c>
      <c r="H5" s="13" t="s">
        <v>8</v>
      </c>
      <c r="I5" s="13" t="s">
        <v>9</v>
      </c>
      <c r="J5" s="359" t="s">
        <v>18</v>
      </c>
      <c r="K5" s="360"/>
      <c r="L5" s="13" t="s">
        <v>4</v>
      </c>
      <c r="M5" s="11" t="s">
        <v>10</v>
      </c>
      <c r="N5" s="11" t="s">
        <v>3</v>
      </c>
      <c r="O5" s="14" t="s">
        <v>2</v>
      </c>
      <c r="P5" s="72" t="s">
        <v>15</v>
      </c>
      <c r="Q5" s="34" t="s">
        <v>143</v>
      </c>
      <c r="R5" s="16" t="s">
        <v>144</v>
      </c>
      <c r="S5" s="16" t="s">
        <v>16</v>
      </c>
      <c r="T5" s="30" t="s">
        <v>17</v>
      </c>
    </row>
    <row r="6" spans="1:21" ht="18.75" x14ac:dyDescent="0.3">
      <c r="B6" s="183"/>
      <c r="C6" s="15" t="s">
        <v>12</v>
      </c>
      <c r="D6" s="4"/>
      <c r="E6" s="4" t="s">
        <v>12</v>
      </c>
      <c r="F6" s="4"/>
      <c r="G6" s="4"/>
      <c r="H6" s="4"/>
      <c r="I6" s="4"/>
      <c r="J6" s="4"/>
      <c r="K6" s="4"/>
      <c r="L6" s="4"/>
      <c r="M6" s="4"/>
      <c r="N6" s="4"/>
      <c r="O6" s="4"/>
      <c r="P6" s="184"/>
      <c r="Q6" s="185"/>
      <c r="R6" s="186"/>
      <c r="S6" s="186"/>
      <c r="T6" s="187"/>
    </row>
    <row r="7" spans="1:21" s="122" customFormat="1" ht="36" x14ac:dyDescent="0.25">
      <c r="A7"/>
      <c r="B7" s="123"/>
      <c r="C7" s="124" t="s">
        <v>206</v>
      </c>
      <c r="D7" s="125"/>
      <c r="E7" s="125" t="s">
        <v>123</v>
      </c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6"/>
      <c r="Q7" s="127"/>
      <c r="R7" s="125"/>
      <c r="S7" s="125"/>
      <c r="T7" s="128"/>
      <c r="U7"/>
    </row>
    <row r="8" spans="1:21" x14ac:dyDescent="0.25">
      <c r="B8" s="31"/>
      <c r="C8" s="31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115"/>
      <c r="Q8" s="35"/>
      <c r="R8" s="32"/>
      <c r="S8" s="32"/>
      <c r="T8" s="35"/>
    </row>
    <row r="9" spans="1:21" s="112" customFormat="1" ht="15" customHeight="1" x14ac:dyDescent="0.25">
      <c r="A9"/>
      <c r="B9" s="188"/>
      <c r="C9" s="142">
        <v>0.1</v>
      </c>
      <c r="D9" s="142"/>
      <c r="E9" s="142" t="s">
        <v>189</v>
      </c>
      <c r="F9" s="142"/>
      <c r="G9" s="142"/>
      <c r="H9" s="142"/>
      <c r="I9" s="142"/>
      <c r="J9" s="142"/>
      <c r="K9" s="142"/>
      <c r="L9" s="142"/>
      <c r="M9" s="38" t="s">
        <v>28</v>
      </c>
      <c r="N9" s="38">
        <v>1</v>
      </c>
      <c r="O9" s="38" t="s">
        <v>39</v>
      </c>
      <c r="P9" s="179"/>
      <c r="Q9" s="145"/>
      <c r="R9" s="146"/>
      <c r="S9" s="190">
        <f>400000*0.05</f>
        <v>20000</v>
      </c>
      <c r="T9" s="189"/>
      <c r="U9"/>
    </row>
    <row r="10" spans="1:21" s="112" customFormat="1" ht="15" customHeight="1" x14ac:dyDescent="0.25">
      <c r="A10"/>
      <c r="B10" s="188"/>
      <c r="C10" s="142" t="s">
        <v>303</v>
      </c>
      <c r="D10" s="142"/>
      <c r="E10" s="142" t="s">
        <v>188</v>
      </c>
      <c r="F10" s="142"/>
      <c r="G10" s="142"/>
      <c r="H10" s="142"/>
      <c r="I10" s="142"/>
      <c r="J10" s="142"/>
      <c r="K10" s="142"/>
      <c r="L10" s="142"/>
      <c r="M10" s="38"/>
      <c r="N10" s="38"/>
      <c r="O10" s="38"/>
      <c r="P10" s="284"/>
      <c r="Q10" s="145"/>
      <c r="R10" s="146"/>
      <c r="S10" s="289">
        <f>SUM(S11:S14)</f>
        <v>0</v>
      </c>
      <c r="T10" s="189"/>
      <c r="U10"/>
    </row>
    <row r="11" spans="1:21" s="112" customFormat="1" ht="15" customHeight="1" x14ac:dyDescent="0.25">
      <c r="A11"/>
      <c r="B11" s="227"/>
      <c r="C11" s="313" t="s">
        <v>299</v>
      </c>
      <c r="D11" s="254"/>
      <c r="E11" s="255" t="s">
        <v>185</v>
      </c>
      <c r="F11" s="255"/>
      <c r="G11" s="255"/>
      <c r="H11" s="255"/>
      <c r="I11" s="255"/>
      <c r="J11" s="255"/>
      <c r="K11" s="255"/>
      <c r="L11" s="255"/>
      <c r="M11" s="178" t="s">
        <v>13</v>
      </c>
      <c r="N11" s="178">
        <v>6</v>
      </c>
      <c r="O11" s="178" t="s">
        <v>44</v>
      </c>
      <c r="P11" s="285"/>
      <c r="Q11" s="230"/>
      <c r="R11" s="231"/>
      <c r="S11" s="290">
        <f>P11*N11</f>
        <v>0</v>
      </c>
      <c r="T11" s="233"/>
      <c r="U11"/>
    </row>
    <row r="12" spans="1:21" s="112" customFormat="1" ht="15" customHeight="1" x14ac:dyDescent="0.25">
      <c r="A12"/>
      <c r="B12" s="227"/>
      <c r="C12" s="313" t="s">
        <v>300</v>
      </c>
      <c r="D12" s="254"/>
      <c r="E12" s="255" t="s">
        <v>186</v>
      </c>
      <c r="F12" s="255"/>
      <c r="G12" s="255"/>
      <c r="H12" s="255"/>
      <c r="I12" s="255"/>
      <c r="J12" s="255"/>
      <c r="K12" s="255"/>
      <c r="L12" s="255"/>
      <c r="M12" s="178" t="s">
        <v>13</v>
      </c>
      <c r="N12" s="178">
        <v>15</v>
      </c>
      <c r="O12" s="178" t="s">
        <v>19</v>
      </c>
      <c r="P12" s="285"/>
      <c r="Q12" s="230"/>
      <c r="R12" s="231"/>
      <c r="S12" s="290">
        <f>P12*N12</f>
        <v>0</v>
      </c>
      <c r="T12" s="233"/>
      <c r="U12"/>
    </row>
    <row r="13" spans="1:21" s="112" customFormat="1" ht="15" customHeight="1" x14ac:dyDescent="0.25">
      <c r="A13"/>
      <c r="B13" s="227"/>
      <c r="C13" s="313" t="s">
        <v>301</v>
      </c>
      <c r="D13" s="254"/>
      <c r="E13" s="314" t="s">
        <v>187</v>
      </c>
      <c r="F13" s="314"/>
      <c r="G13" s="314"/>
      <c r="H13" s="314"/>
      <c r="I13" s="314"/>
      <c r="J13" s="314"/>
      <c r="K13" s="314"/>
      <c r="L13" s="314"/>
      <c r="M13" s="315" t="s">
        <v>13</v>
      </c>
      <c r="N13" s="315">
        <v>1</v>
      </c>
      <c r="O13" s="315" t="s">
        <v>29</v>
      </c>
      <c r="P13" s="316">
        <v>0</v>
      </c>
      <c r="Q13" s="317"/>
      <c r="R13" s="318"/>
      <c r="S13" s="319">
        <f>P13</f>
        <v>0</v>
      </c>
      <c r="T13" s="325" t="s">
        <v>304</v>
      </c>
      <c r="U13"/>
    </row>
    <row r="14" spans="1:21" s="112" customFormat="1" ht="15" customHeight="1" x14ac:dyDescent="0.25">
      <c r="A14"/>
      <c r="B14" s="227"/>
      <c r="C14" s="313" t="s">
        <v>302</v>
      </c>
      <c r="D14" s="254"/>
      <c r="E14" s="255" t="s">
        <v>195</v>
      </c>
      <c r="F14" s="255"/>
      <c r="G14" s="255"/>
      <c r="H14" s="255"/>
      <c r="I14" s="255"/>
      <c r="J14" s="255"/>
      <c r="K14" s="255"/>
      <c r="L14" s="255"/>
      <c r="M14" s="178" t="s">
        <v>13</v>
      </c>
      <c r="N14" s="178">
        <v>15</v>
      </c>
      <c r="O14" s="178" t="s">
        <v>44</v>
      </c>
      <c r="P14" s="285"/>
      <c r="Q14" s="228"/>
      <c r="R14" s="229"/>
      <c r="S14" s="291">
        <f>P14*N14</f>
        <v>0</v>
      </c>
      <c r="T14" s="232"/>
      <c r="U14"/>
    </row>
    <row r="15" spans="1:21" s="90" customFormat="1" ht="15" customHeight="1" x14ac:dyDescent="0.25">
      <c r="A15"/>
      <c r="B15" s="26"/>
      <c r="C15" s="21">
        <v>0.2</v>
      </c>
      <c r="D15" s="21"/>
      <c r="E15" s="21" t="s">
        <v>21</v>
      </c>
      <c r="F15" s="21"/>
      <c r="G15" s="21"/>
      <c r="H15" s="21"/>
      <c r="I15" s="21"/>
      <c r="J15" s="21"/>
      <c r="K15" s="21"/>
      <c r="L15" s="21"/>
      <c r="M15" s="21"/>
      <c r="N15" s="21"/>
      <c r="O15" s="28"/>
      <c r="P15" s="118" t="s">
        <v>43</v>
      </c>
      <c r="Q15" s="25"/>
      <c r="R15" s="24"/>
      <c r="S15" s="25"/>
      <c r="T15" s="88"/>
      <c r="U15"/>
    </row>
    <row r="16" spans="1:21" s="90" customFormat="1" ht="15" customHeight="1" x14ac:dyDescent="0.25">
      <c r="A16"/>
      <c r="B16" s="26"/>
      <c r="C16" s="21">
        <v>0.3</v>
      </c>
      <c r="D16" s="21"/>
      <c r="E16" s="21" t="s">
        <v>22</v>
      </c>
      <c r="F16" s="21"/>
      <c r="G16" s="21"/>
      <c r="H16" s="21"/>
      <c r="I16" s="21"/>
      <c r="J16" s="21"/>
      <c r="K16" s="21"/>
      <c r="L16" s="21"/>
      <c r="M16" s="21"/>
      <c r="N16" s="21"/>
      <c r="O16" s="28"/>
      <c r="P16" s="118" t="s">
        <v>43</v>
      </c>
      <c r="Q16" s="25"/>
      <c r="R16" s="24"/>
      <c r="S16" s="25"/>
      <c r="T16" s="88"/>
      <c r="U16"/>
    </row>
    <row r="17" spans="1:21" s="90" customFormat="1" ht="15" customHeight="1" x14ac:dyDescent="0.25">
      <c r="A17"/>
      <c r="B17" s="26"/>
      <c r="C17" s="21">
        <v>0.4</v>
      </c>
      <c r="D17" s="21"/>
      <c r="E17" s="21" t="s">
        <v>23</v>
      </c>
      <c r="F17" s="21"/>
      <c r="G17" s="21"/>
      <c r="H17" s="21"/>
      <c r="I17" s="21"/>
      <c r="J17" s="21"/>
      <c r="K17" s="21"/>
      <c r="L17" s="21"/>
      <c r="M17" s="21"/>
      <c r="N17" s="21"/>
      <c r="O17" s="28"/>
      <c r="P17" s="118" t="s">
        <v>43</v>
      </c>
      <c r="Q17" s="25"/>
      <c r="R17" s="24"/>
      <c r="S17" s="25"/>
      <c r="T17" s="88"/>
      <c r="U17"/>
    </row>
    <row r="18" spans="1:21" s="90" customFormat="1" ht="15" customHeight="1" x14ac:dyDescent="0.25">
      <c r="A18"/>
      <c r="B18" s="26"/>
      <c r="C18" s="21">
        <v>0.5</v>
      </c>
      <c r="D18" s="21"/>
      <c r="E18" s="21" t="s">
        <v>24</v>
      </c>
      <c r="F18" s="21"/>
      <c r="G18" s="21"/>
      <c r="H18" s="21"/>
      <c r="I18" s="21"/>
      <c r="J18" s="21"/>
      <c r="K18" s="21"/>
      <c r="L18" s="21"/>
      <c r="M18" s="21"/>
      <c r="N18" s="21"/>
      <c r="O18" s="28"/>
      <c r="P18" s="118" t="s">
        <v>43</v>
      </c>
      <c r="Q18" s="25"/>
      <c r="R18" s="24"/>
      <c r="S18" s="25"/>
      <c r="T18" s="88"/>
      <c r="U18"/>
    </row>
    <row r="19" spans="1:21" ht="15" customHeight="1" x14ac:dyDescent="0.25">
      <c r="B19" s="26"/>
      <c r="C19" s="21">
        <v>0.6</v>
      </c>
      <c r="D19" s="21"/>
      <c r="E19" s="21" t="s">
        <v>25</v>
      </c>
      <c r="F19" s="21"/>
      <c r="G19" s="21"/>
      <c r="H19" s="21"/>
      <c r="I19" s="21"/>
      <c r="J19" s="21"/>
      <c r="K19" s="21"/>
      <c r="L19" s="21"/>
      <c r="M19" s="21"/>
      <c r="N19" s="21"/>
      <c r="O19" s="28"/>
      <c r="P19" s="118" t="s">
        <v>43</v>
      </c>
      <c r="Q19" s="25"/>
      <c r="R19" s="24"/>
      <c r="S19" s="25"/>
      <c r="T19" s="88"/>
    </row>
    <row r="20" spans="1:21" ht="15" customHeight="1" x14ac:dyDescent="0.25">
      <c r="B20" s="26"/>
      <c r="C20" s="21">
        <v>0.7</v>
      </c>
      <c r="D20" s="21"/>
      <c r="E20" s="21" t="s">
        <v>87</v>
      </c>
      <c r="F20" s="21"/>
      <c r="G20" s="21"/>
      <c r="H20" s="21"/>
      <c r="I20" s="21"/>
      <c r="J20" s="21"/>
      <c r="K20" s="21"/>
      <c r="L20" s="21"/>
      <c r="M20" s="21"/>
      <c r="N20" s="21"/>
      <c r="O20" s="28"/>
      <c r="P20" s="118" t="s">
        <v>43</v>
      </c>
      <c r="Q20" s="25"/>
      <c r="R20" s="24"/>
      <c r="S20" s="25"/>
      <c r="T20" s="88"/>
    </row>
    <row r="21" spans="1:21" ht="15" customHeight="1" x14ac:dyDescent="0.25">
      <c r="B21" s="26"/>
      <c r="C21" s="21">
        <v>0.8</v>
      </c>
      <c r="D21" s="21"/>
      <c r="E21" s="21" t="s">
        <v>88</v>
      </c>
      <c r="F21" s="21"/>
      <c r="G21" s="21"/>
      <c r="H21" s="21"/>
      <c r="I21" s="21"/>
      <c r="J21" s="21"/>
      <c r="K21" s="21"/>
      <c r="L21" s="21"/>
      <c r="M21" s="21"/>
      <c r="N21" s="21"/>
      <c r="O21" s="28"/>
      <c r="P21" s="118" t="s">
        <v>43</v>
      </c>
      <c r="Q21" s="25"/>
      <c r="R21" s="24"/>
      <c r="S21" s="25"/>
      <c r="T21" s="88"/>
    </row>
    <row r="22" spans="1:21" s="90" customFormat="1" ht="15" customHeight="1" x14ac:dyDescent="0.25">
      <c r="A22"/>
      <c r="B22" s="26"/>
      <c r="C22" s="21">
        <v>0.9</v>
      </c>
      <c r="D22" s="21"/>
      <c r="E22" s="21" t="s">
        <v>168</v>
      </c>
      <c r="F22" s="21"/>
      <c r="G22" s="21"/>
      <c r="H22" s="21"/>
      <c r="I22" s="21"/>
      <c r="J22" s="21"/>
      <c r="K22" s="21"/>
      <c r="L22" s="21"/>
      <c r="M22" s="21"/>
      <c r="N22" s="21"/>
      <c r="O22" s="28"/>
      <c r="P22" s="118" t="s">
        <v>43</v>
      </c>
      <c r="Q22" s="25"/>
      <c r="R22" s="24"/>
      <c r="S22" s="25"/>
      <c r="T22" s="88"/>
      <c r="U22"/>
    </row>
    <row r="23" spans="1:21" s="90" customFormat="1" ht="15" customHeight="1" x14ac:dyDescent="0.25">
      <c r="A23"/>
      <c r="B23" s="26"/>
      <c r="C23" s="100">
        <v>0.1</v>
      </c>
      <c r="D23" s="21"/>
      <c r="E23" s="21" t="s">
        <v>26</v>
      </c>
      <c r="F23" s="21"/>
      <c r="G23" s="21"/>
      <c r="H23" s="21"/>
      <c r="I23" s="21"/>
      <c r="J23" s="21"/>
      <c r="K23" s="21"/>
      <c r="L23" s="21"/>
      <c r="M23" s="21"/>
      <c r="N23" s="21"/>
      <c r="O23" s="28"/>
      <c r="P23" s="118" t="s">
        <v>43</v>
      </c>
      <c r="Q23" s="25"/>
      <c r="R23" s="24"/>
      <c r="S23" s="25"/>
      <c r="T23" s="88"/>
      <c r="U23"/>
    </row>
    <row r="24" spans="1:21" ht="15" customHeight="1" x14ac:dyDescent="0.25">
      <c r="B24" s="26"/>
      <c r="C24" s="100">
        <v>0.11</v>
      </c>
      <c r="D24" s="21"/>
      <c r="E24" s="21" t="s">
        <v>50</v>
      </c>
      <c r="F24" s="21"/>
      <c r="G24" s="21"/>
      <c r="H24" s="21"/>
      <c r="I24" s="21"/>
      <c r="J24" s="21"/>
      <c r="K24" s="21"/>
      <c r="L24" s="21"/>
      <c r="M24" s="21"/>
      <c r="N24" s="21"/>
      <c r="O24" s="28"/>
      <c r="P24" s="118" t="s">
        <v>43</v>
      </c>
      <c r="Q24" s="25"/>
      <c r="R24" s="24"/>
      <c r="S24" s="25"/>
      <c r="T24" s="88"/>
    </row>
    <row r="25" spans="1:21" ht="15" customHeight="1" x14ac:dyDescent="0.25">
      <c r="B25" s="91"/>
      <c r="C25" s="92" t="s">
        <v>81</v>
      </c>
      <c r="D25" s="93"/>
      <c r="E25" s="93" t="s">
        <v>93</v>
      </c>
      <c r="F25" s="93"/>
      <c r="G25" s="93"/>
      <c r="H25" s="93"/>
      <c r="I25" s="93"/>
      <c r="J25" s="93"/>
      <c r="K25" s="93"/>
      <c r="L25" s="93"/>
      <c r="M25" s="93"/>
      <c r="N25" s="93"/>
      <c r="O25" s="121"/>
      <c r="P25" s="101"/>
      <c r="Q25" s="95"/>
      <c r="R25" s="96"/>
      <c r="S25" s="95">
        <f>SUM(S26:S32)</f>
        <v>0</v>
      </c>
      <c r="T25" s="97"/>
    </row>
    <row r="26" spans="1:21" ht="15" customHeight="1" x14ac:dyDescent="0.25">
      <c r="B26" s="167"/>
      <c r="C26" s="84" t="s">
        <v>81</v>
      </c>
      <c r="D26" s="102"/>
      <c r="E26" s="57" t="s">
        <v>91</v>
      </c>
      <c r="F26" s="57"/>
      <c r="G26" s="57"/>
      <c r="H26" s="57"/>
      <c r="I26" s="57"/>
      <c r="J26" s="57"/>
      <c r="K26" s="57"/>
      <c r="L26" s="57"/>
      <c r="M26" s="57" t="s">
        <v>28</v>
      </c>
      <c r="N26" s="57">
        <v>1</v>
      </c>
      <c r="O26" s="57" t="s">
        <v>39</v>
      </c>
      <c r="P26" s="179"/>
      <c r="Q26" s="85"/>
      <c r="R26" s="86"/>
      <c r="S26" s="85">
        <f t="shared" ref="S26:S30" si="0">P26*N26</f>
        <v>0</v>
      </c>
      <c r="T26" s="169"/>
    </row>
    <row r="27" spans="1:21" ht="15" customHeight="1" x14ac:dyDescent="0.25">
      <c r="B27" s="135"/>
      <c r="C27" s="45" t="s">
        <v>49</v>
      </c>
      <c r="D27" s="20"/>
      <c r="E27" s="18" t="s">
        <v>92</v>
      </c>
      <c r="F27" s="18"/>
      <c r="G27" s="18"/>
      <c r="H27" s="18"/>
      <c r="I27" s="18"/>
      <c r="J27" s="18"/>
      <c r="K27" s="18"/>
      <c r="L27" s="18"/>
      <c r="M27" s="18"/>
      <c r="N27" s="18"/>
      <c r="O27" s="180"/>
      <c r="P27" s="59" t="s">
        <v>43</v>
      </c>
      <c r="Q27" s="46"/>
      <c r="R27" s="47"/>
      <c r="S27" s="46" t="s">
        <v>43</v>
      </c>
      <c r="T27" s="89"/>
    </row>
    <row r="28" spans="1:21" ht="15" customHeight="1" x14ac:dyDescent="0.25">
      <c r="B28" s="135"/>
      <c r="C28" s="45" t="s">
        <v>82</v>
      </c>
      <c r="D28" s="20"/>
      <c r="E28" s="18" t="s">
        <v>94</v>
      </c>
      <c r="F28" s="18"/>
      <c r="G28" s="18"/>
      <c r="H28" s="18"/>
      <c r="I28" s="18"/>
      <c r="J28" s="18"/>
      <c r="K28" s="18"/>
      <c r="L28" s="18"/>
      <c r="M28" s="18"/>
      <c r="N28" s="18"/>
      <c r="O28" s="180"/>
      <c r="P28" s="59" t="s">
        <v>43</v>
      </c>
      <c r="Q28" s="46"/>
      <c r="R28" s="47"/>
      <c r="S28" s="46" t="s">
        <v>43</v>
      </c>
      <c r="T28" s="89"/>
    </row>
    <row r="29" spans="1:21" s="104" customFormat="1" ht="15" customHeight="1" x14ac:dyDescent="0.25">
      <c r="A29"/>
      <c r="B29" s="135"/>
      <c r="C29" s="45" t="s">
        <v>83</v>
      </c>
      <c r="D29" s="20"/>
      <c r="E29" s="18" t="s">
        <v>126</v>
      </c>
      <c r="F29" s="18"/>
      <c r="G29" s="18"/>
      <c r="H29" s="18"/>
      <c r="I29" s="18"/>
      <c r="J29" s="18"/>
      <c r="K29" s="18"/>
      <c r="L29" s="18"/>
      <c r="M29" s="18" t="s">
        <v>28</v>
      </c>
      <c r="N29" s="18">
        <v>1</v>
      </c>
      <c r="O29" s="18" t="s">
        <v>39</v>
      </c>
      <c r="P29" s="168"/>
      <c r="Q29" s="46"/>
      <c r="R29" s="47"/>
      <c r="S29" s="46">
        <f t="shared" si="0"/>
        <v>0</v>
      </c>
      <c r="T29" s="89"/>
      <c r="U29"/>
    </row>
    <row r="30" spans="1:21" ht="15" customHeight="1" x14ac:dyDescent="0.25">
      <c r="B30" s="135"/>
      <c r="C30" s="45" t="s">
        <v>89</v>
      </c>
      <c r="D30" s="20"/>
      <c r="E30" s="18" t="s">
        <v>96</v>
      </c>
      <c r="F30" s="18"/>
      <c r="G30" s="18"/>
      <c r="H30" s="18"/>
      <c r="I30" s="18"/>
      <c r="J30" s="18"/>
      <c r="K30" s="18"/>
      <c r="L30" s="18"/>
      <c r="M30" s="18" t="s">
        <v>28</v>
      </c>
      <c r="N30" s="18">
        <v>281.60000000000002</v>
      </c>
      <c r="O30" s="18" t="s">
        <v>14</v>
      </c>
      <c r="P30" s="166"/>
      <c r="Q30" s="46"/>
      <c r="R30" s="47"/>
      <c r="S30" s="46">
        <f t="shared" si="0"/>
        <v>0</v>
      </c>
      <c r="T30" s="89"/>
    </row>
    <row r="31" spans="1:21" ht="15" customHeight="1" x14ac:dyDescent="0.25">
      <c r="B31" s="135"/>
      <c r="C31" s="45" t="s">
        <v>90</v>
      </c>
      <c r="D31" s="20"/>
      <c r="E31" s="18" t="s">
        <v>97</v>
      </c>
      <c r="F31" s="18"/>
      <c r="G31" s="18"/>
      <c r="H31" s="18"/>
      <c r="I31" s="18"/>
      <c r="J31" s="18"/>
      <c r="K31" s="18"/>
      <c r="L31" s="18"/>
      <c r="M31" s="18"/>
      <c r="N31" s="18"/>
      <c r="O31" s="20"/>
      <c r="P31" s="59" t="s">
        <v>43</v>
      </c>
      <c r="Q31" s="46"/>
      <c r="R31" s="47"/>
      <c r="S31" s="46" t="s">
        <v>43</v>
      </c>
      <c r="T31" s="89"/>
    </row>
    <row r="32" spans="1:21" ht="15" customHeight="1" x14ac:dyDescent="0.25">
      <c r="B32" s="136"/>
      <c r="C32" s="55" t="s">
        <v>95</v>
      </c>
      <c r="D32" s="44"/>
      <c r="E32" s="19" t="s">
        <v>98</v>
      </c>
      <c r="F32" s="19"/>
      <c r="G32" s="19"/>
      <c r="H32" s="19"/>
      <c r="I32" s="19"/>
      <c r="J32" s="19"/>
      <c r="K32" s="19"/>
      <c r="L32" s="19"/>
      <c r="M32" s="19"/>
      <c r="N32" s="19"/>
      <c r="O32" s="44"/>
      <c r="P32" s="193" t="s">
        <v>43</v>
      </c>
      <c r="Q32" s="52"/>
      <c r="R32" s="53"/>
      <c r="S32" s="52" t="s">
        <v>43</v>
      </c>
      <c r="T32" s="155"/>
    </row>
    <row r="33" spans="1:20" ht="18" customHeight="1" thickBot="1" x14ac:dyDescent="0.3">
      <c r="B33" s="45"/>
      <c r="C33" s="45"/>
      <c r="D33" s="18"/>
      <c r="E33" s="243" t="s">
        <v>32</v>
      </c>
      <c r="F33" s="336" t="s">
        <v>27</v>
      </c>
      <c r="G33" s="337"/>
      <c r="H33" s="337"/>
      <c r="I33" s="337"/>
      <c r="J33" s="337"/>
      <c r="K33" s="338"/>
      <c r="L33" s="39"/>
      <c r="M33" s="40"/>
      <c r="N33" s="40"/>
      <c r="O33" s="41"/>
      <c r="P33" s="82"/>
      <c r="Q33" s="42"/>
      <c r="R33" s="339">
        <f>S25+S9</f>
        <v>20000</v>
      </c>
      <c r="S33" s="340"/>
      <c r="T33" s="178"/>
    </row>
    <row r="34" spans="1:20" ht="15" customHeight="1" x14ac:dyDescent="0.25">
      <c r="B34" s="45"/>
      <c r="C34" s="45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56"/>
      <c r="Q34" s="59"/>
      <c r="R34" s="18"/>
      <c r="S34" s="59"/>
      <c r="T34" s="178"/>
    </row>
    <row r="35" spans="1:20" ht="15" customHeight="1" x14ac:dyDescent="0.25">
      <c r="B35" s="45"/>
      <c r="C35" s="45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56"/>
      <c r="Q35" s="59"/>
      <c r="R35" s="18"/>
      <c r="S35" s="59"/>
      <c r="T35" s="178"/>
    </row>
    <row r="36" spans="1:20" ht="15" customHeight="1" x14ac:dyDescent="0.25">
      <c r="A36" s="180"/>
      <c r="B36" s="105"/>
      <c r="C36" s="114">
        <v>21</v>
      </c>
      <c r="D36" s="107"/>
      <c r="E36" s="107" t="s">
        <v>40</v>
      </c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16"/>
      <c r="Q36" s="109"/>
      <c r="R36" s="107"/>
      <c r="S36" s="107"/>
      <c r="T36" s="110"/>
    </row>
    <row r="37" spans="1:20" ht="15" customHeight="1" x14ac:dyDescent="0.25">
      <c r="A37" s="180"/>
      <c r="B37" s="26"/>
      <c r="C37" s="21">
        <v>21.1</v>
      </c>
      <c r="D37" s="21"/>
      <c r="E37" s="21" t="s">
        <v>35</v>
      </c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117"/>
      <c r="Q37" s="24"/>
      <c r="R37" s="23"/>
      <c r="S37" s="23"/>
      <c r="T37" s="24"/>
    </row>
    <row r="38" spans="1:20" ht="15" customHeight="1" x14ac:dyDescent="0.25">
      <c r="A38" s="180"/>
      <c r="B38" s="91"/>
      <c r="C38" s="92" t="s">
        <v>34</v>
      </c>
      <c r="D38" s="93"/>
      <c r="E38" s="93" t="s">
        <v>121</v>
      </c>
      <c r="F38" s="93"/>
      <c r="G38" s="93"/>
      <c r="H38" s="93"/>
      <c r="I38" s="93"/>
      <c r="J38" s="93"/>
      <c r="K38" s="93"/>
      <c r="L38" s="93"/>
      <c r="M38" s="93"/>
      <c r="N38" s="93"/>
      <c r="O38" s="94"/>
      <c r="P38" s="101"/>
      <c r="Q38" s="244"/>
      <c r="R38" s="207"/>
      <c r="S38" s="280"/>
      <c r="T38" s="97" t="s">
        <v>33</v>
      </c>
    </row>
    <row r="39" spans="1:20" ht="15" customHeight="1" x14ac:dyDescent="0.25">
      <c r="A39" s="180"/>
      <c r="B39" s="135"/>
      <c r="C39" s="45"/>
      <c r="D39" s="18"/>
      <c r="E39" s="242" t="s">
        <v>194</v>
      </c>
      <c r="F39" s="18"/>
      <c r="G39" s="18"/>
      <c r="H39" s="245"/>
      <c r="I39" s="18"/>
      <c r="J39" s="18"/>
      <c r="K39" s="18"/>
      <c r="L39" s="18"/>
      <c r="M39" s="18"/>
      <c r="N39" s="18"/>
      <c r="O39" s="18"/>
      <c r="P39" s="209"/>
      <c r="Q39" s="191"/>
      <c r="R39" s="281"/>
      <c r="S39" s="208"/>
      <c r="T39" s="210"/>
    </row>
    <row r="40" spans="1:20" ht="15" customHeight="1" x14ac:dyDescent="0.25">
      <c r="A40" s="180"/>
      <c r="B40" s="135"/>
      <c r="C40" s="45"/>
      <c r="D40" s="18"/>
      <c r="E40" s="17" t="s">
        <v>127</v>
      </c>
      <c r="F40" s="18">
        <v>2</v>
      </c>
      <c r="G40" s="18">
        <v>0.52</v>
      </c>
      <c r="H40" s="245">
        <v>0.09</v>
      </c>
      <c r="I40" s="18">
        <v>2.58</v>
      </c>
      <c r="J40" s="18"/>
      <c r="K40" s="18"/>
      <c r="L40" s="18">
        <f>I40*G40</f>
        <v>1.3416000000000001</v>
      </c>
      <c r="M40" s="18" t="s">
        <v>28</v>
      </c>
      <c r="N40" s="18">
        <f>L40*F40</f>
        <v>2.6832000000000003</v>
      </c>
      <c r="O40" s="18" t="s">
        <v>14</v>
      </c>
      <c r="P40" s="209"/>
      <c r="Q40" s="208">
        <f>P40*N40</f>
        <v>0</v>
      </c>
      <c r="R40" s="241">
        <v>8</v>
      </c>
      <c r="S40" s="208">
        <f>R40*Q40</f>
        <v>0</v>
      </c>
      <c r="T40" s="210" t="s">
        <v>167</v>
      </c>
    </row>
    <row r="41" spans="1:20" ht="15" customHeight="1" x14ac:dyDescent="0.25">
      <c r="A41" s="180"/>
      <c r="B41" s="135"/>
      <c r="C41" s="45"/>
      <c r="D41" s="18"/>
      <c r="E41" s="17" t="s">
        <v>128</v>
      </c>
      <c r="F41" s="18">
        <v>1</v>
      </c>
      <c r="G41" s="18">
        <v>0.52</v>
      </c>
      <c r="H41" s="245">
        <v>0.09</v>
      </c>
      <c r="I41" s="18">
        <v>2.58</v>
      </c>
      <c r="J41" s="18"/>
      <c r="K41" s="18"/>
      <c r="L41" s="18">
        <f t="shared" ref="L41:L55" si="1">I41*G41</f>
        <v>1.3416000000000001</v>
      </c>
      <c r="M41" s="18" t="s">
        <v>28</v>
      </c>
      <c r="N41" s="18">
        <f t="shared" ref="N41:N49" si="2">L41</f>
        <v>1.3416000000000001</v>
      </c>
      <c r="O41" s="18" t="s">
        <v>14</v>
      </c>
      <c r="P41" s="209"/>
      <c r="Q41" s="208">
        <f t="shared" ref="Q41:Q49" si="3">P41*N41</f>
        <v>0</v>
      </c>
      <c r="R41" s="241">
        <v>8</v>
      </c>
      <c r="S41" s="208">
        <f t="shared" ref="S41:S49" si="4">R41*Q41</f>
        <v>0</v>
      </c>
      <c r="T41" s="210" t="s">
        <v>167</v>
      </c>
    </row>
    <row r="42" spans="1:20" ht="15" customHeight="1" x14ac:dyDescent="0.25">
      <c r="A42" s="180"/>
      <c r="B42" s="135"/>
      <c r="C42" s="45"/>
      <c r="D42" s="18"/>
      <c r="E42" s="17" t="s">
        <v>129</v>
      </c>
      <c r="F42" s="18">
        <v>1</v>
      </c>
      <c r="G42" s="18">
        <v>0.52</v>
      </c>
      <c r="H42" s="245">
        <v>0.09</v>
      </c>
      <c r="I42" s="18">
        <v>2.58</v>
      </c>
      <c r="J42" s="18"/>
      <c r="K42" s="18"/>
      <c r="L42" s="18">
        <f t="shared" si="1"/>
        <v>1.3416000000000001</v>
      </c>
      <c r="M42" s="18" t="s">
        <v>28</v>
      </c>
      <c r="N42" s="18">
        <f t="shared" si="2"/>
        <v>1.3416000000000001</v>
      </c>
      <c r="O42" s="18" t="s">
        <v>14</v>
      </c>
      <c r="P42" s="209"/>
      <c r="Q42" s="208">
        <f t="shared" si="3"/>
        <v>0</v>
      </c>
      <c r="R42" s="241">
        <v>8</v>
      </c>
      <c r="S42" s="208">
        <f t="shared" si="4"/>
        <v>0</v>
      </c>
      <c r="T42" s="210" t="s">
        <v>167</v>
      </c>
    </row>
    <row r="43" spans="1:20" ht="15" customHeight="1" x14ac:dyDescent="0.25">
      <c r="A43" s="180"/>
      <c r="B43" s="135"/>
      <c r="C43" s="45"/>
      <c r="D43" s="18"/>
      <c r="E43" s="17" t="s">
        <v>130</v>
      </c>
      <c r="F43" s="18">
        <v>1</v>
      </c>
      <c r="G43" s="18">
        <v>0.52</v>
      </c>
      <c r="H43" s="245">
        <v>0.09</v>
      </c>
      <c r="I43" s="18">
        <v>2.58</v>
      </c>
      <c r="J43" s="18"/>
      <c r="K43" s="18"/>
      <c r="L43" s="18">
        <f t="shared" si="1"/>
        <v>1.3416000000000001</v>
      </c>
      <c r="M43" s="18" t="s">
        <v>28</v>
      </c>
      <c r="N43" s="18">
        <f t="shared" si="2"/>
        <v>1.3416000000000001</v>
      </c>
      <c r="O43" s="18" t="s">
        <v>14</v>
      </c>
      <c r="P43" s="209"/>
      <c r="Q43" s="208">
        <f t="shared" si="3"/>
        <v>0</v>
      </c>
      <c r="R43" s="241">
        <v>8</v>
      </c>
      <c r="S43" s="208">
        <f t="shared" si="4"/>
        <v>0</v>
      </c>
      <c r="T43" s="210" t="s">
        <v>167</v>
      </c>
    </row>
    <row r="44" spans="1:20" ht="15" customHeight="1" x14ac:dyDescent="0.25">
      <c r="A44" s="180"/>
      <c r="B44" s="91"/>
      <c r="C44" s="92" t="s">
        <v>34</v>
      </c>
      <c r="D44" s="93"/>
      <c r="E44" s="93" t="s">
        <v>122</v>
      </c>
      <c r="F44" s="93"/>
      <c r="G44" s="93"/>
      <c r="H44" s="224"/>
      <c r="I44" s="93"/>
      <c r="J44" s="93"/>
      <c r="K44" s="93"/>
      <c r="L44" s="93"/>
      <c r="M44" s="93"/>
      <c r="N44" s="93"/>
      <c r="O44" s="94"/>
      <c r="P44" s="101"/>
      <c r="Q44" s="206"/>
      <c r="R44" s="207"/>
      <c r="S44" s="207"/>
      <c r="T44" s="97" t="s">
        <v>33</v>
      </c>
    </row>
    <row r="45" spans="1:20" ht="15" customHeight="1" x14ac:dyDescent="0.25">
      <c r="A45" s="180"/>
      <c r="B45" s="135"/>
      <c r="C45" s="45"/>
      <c r="D45" s="18"/>
      <c r="E45" s="242" t="s">
        <v>194</v>
      </c>
      <c r="F45" s="18"/>
      <c r="G45" s="18"/>
      <c r="H45" s="245"/>
      <c r="I45" s="18"/>
      <c r="J45" s="18"/>
      <c r="K45" s="18"/>
      <c r="L45" s="18"/>
      <c r="M45" s="18"/>
      <c r="N45" s="18"/>
      <c r="O45" s="18"/>
      <c r="P45" s="209"/>
      <c r="Q45" s="191"/>
      <c r="R45" s="211"/>
      <c r="S45" s="191"/>
      <c r="T45" s="210"/>
    </row>
    <row r="46" spans="1:20" ht="15" customHeight="1" x14ac:dyDescent="0.25">
      <c r="A46" s="180"/>
      <c r="B46" s="135"/>
      <c r="C46" s="45"/>
      <c r="D46" s="18"/>
      <c r="E46" s="17" t="s">
        <v>131</v>
      </c>
      <c r="F46" s="18">
        <v>2</v>
      </c>
      <c r="G46" s="18">
        <v>0.52</v>
      </c>
      <c r="H46" s="245">
        <v>0.09</v>
      </c>
      <c r="I46" s="18">
        <v>2.58</v>
      </c>
      <c r="J46" s="18"/>
      <c r="K46" s="18"/>
      <c r="L46" s="18">
        <f t="shared" si="1"/>
        <v>1.3416000000000001</v>
      </c>
      <c r="M46" s="18" t="s">
        <v>28</v>
      </c>
      <c r="N46" s="18">
        <f>L46*F46</f>
        <v>2.6832000000000003</v>
      </c>
      <c r="O46" s="18" t="s">
        <v>14</v>
      </c>
      <c r="P46" s="209"/>
      <c r="Q46" s="208">
        <f t="shared" si="3"/>
        <v>0</v>
      </c>
      <c r="R46" s="241">
        <v>8</v>
      </c>
      <c r="S46" s="208">
        <f t="shared" si="4"/>
        <v>0</v>
      </c>
      <c r="T46" s="210" t="s">
        <v>167</v>
      </c>
    </row>
    <row r="47" spans="1:20" ht="15" customHeight="1" x14ac:dyDescent="0.25">
      <c r="A47" s="180"/>
      <c r="B47" s="135"/>
      <c r="C47" s="45"/>
      <c r="D47" s="18"/>
      <c r="E47" s="17" t="s">
        <v>132</v>
      </c>
      <c r="F47" s="18">
        <v>1</v>
      </c>
      <c r="G47" s="18">
        <v>0.52</v>
      </c>
      <c r="H47" s="245">
        <v>0.09</v>
      </c>
      <c r="I47" s="18">
        <v>2.58</v>
      </c>
      <c r="J47" s="18"/>
      <c r="K47" s="18"/>
      <c r="L47" s="18">
        <f t="shared" si="1"/>
        <v>1.3416000000000001</v>
      </c>
      <c r="M47" s="18" t="s">
        <v>28</v>
      </c>
      <c r="N47" s="18">
        <f t="shared" si="2"/>
        <v>1.3416000000000001</v>
      </c>
      <c r="O47" s="18" t="s">
        <v>14</v>
      </c>
      <c r="P47" s="209"/>
      <c r="Q47" s="208">
        <f t="shared" si="3"/>
        <v>0</v>
      </c>
      <c r="R47" s="241">
        <v>8</v>
      </c>
      <c r="S47" s="208">
        <f t="shared" si="4"/>
        <v>0</v>
      </c>
      <c r="T47" s="210" t="s">
        <v>167</v>
      </c>
    </row>
    <row r="48" spans="1:20" ht="15" customHeight="1" x14ac:dyDescent="0.25">
      <c r="A48" s="180"/>
      <c r="B48" s="135"/>
      <c r="C48" s="45"/>
      <c r="D48" s="18"/>
      <c r="E48" s="17" t="s">
        <v>133</v>
      </c>
      <c r="F48" s="18">
        <v>1</v>
      </c>
      <c r="G48" s="18">
        <v>0.52</v>
      </c>
      <c r="H48" s="245">
        <v>0.09</v>
      </c>
      <c r="I48" s="18">
        <v>2.58</v>
      </c>
      <c r="J48" s="18"/>
      <c r="K48" s="18"/>
      <c r="L48" s="18">
        <f t="shared" si="1"/>
        <v>1.3416000000000001</v>
      </c>
      <c r="M48" s="18" t="s">
        <v>28</v>
      </c>
      <c r="N48" s="18">
        <f t="shared" si="2"/>
        <v>1.3416000000000001</v>
      </c>
      <c r="O48" s="18" t="s">
        <v>14</v>
      </c>
      <c r="P48" s="209"/>
      <c r="Q48" s="208">
        <f t="shared" si="3"/>
        <v>0</v>
      </c>
      <c r="R48" s="241">
        <v>8</v>
      </c>
      <c r="S48" s="208">
        <f t="shared" si="4"/>
        <v>0</v>
      </c>
      <c r="T48" s="210" t="s">
        <v>167</v>
      </c>
    </row>
    <row r="49" spans="1:20" ht="15" customHeight="1" x14ac:dyDescent="0.25">
      <c r="A49" s="180"/>
      <c r="B49" s="135"/>
      <c r="C49" s="45"/>
      <c r="D49" s="18"/>
      <c r="E49" s="17" t="s">
        <v>134</v>
      </c>
      <c r="F49" s="18">
        <v>1</v>
      </c>
      <c r="G49" s="18">
        <v>0.52</v>
      </c>
      <c r="H49" s="245">
        <v>0.09</v>
      </c>
      <c r="I49" s="18">
        <v>2.58</v>
      </c>
      <c r="J49" s="18"/>
      <c r="K49" s="18"/>
      <c r="L49" s="18">
        <f t="shared" si="1"/>
        <v>1.3416000000000001</v>
      </c>
      <c r="M49" s="18" t="s">
        <v>28</v>
      </c>
      <c r="N49" s="18">
        <f t="shared" si="2"/>
        <v>1.3416000000000001</v>
      </c>
      <c r="O49" s="18" t="s">
        <v>14</v>
      </c>
      <c r="P49" s="209"/>
      <c r="Q49" s="208">
        <f t="shared" si="3"/>
        <v>0</v>
      </c>
      <c r="R49" s="241">
        <v>8</v>
      </c>
      <c r="S49" s="208">
        <f t="shared" si="4"/>
        <v>0</v>
      </c>
      <c r="T49" s="210" t="s">
        <v>167</v>
      </c>
    </row>
    <row r="50" spans="1:20" ht="15" customHeight="1" x14ac:dyDescent="0.25">
      <c r="A50" s="180"/>
      <c r="B50" s="91"/>
      <c r="C50" s="92" t="s">
        <v>34</v>
      </c>
      <c r="D50" s="93"/>
      <c r="E50" s="93" t="s">
        <v>121</v>
      </c>
      <c r="F50" s="93"/>
      <c r="G50" s="93"/>
      <c r="H50" s="224"/>
      <c r="I50" s="93"/>
      <c r="J50" s="93"/>
      <c r="K50" s="93"/>
      <c r="L50" s="93"/>
      <c r="M50" s="93"/>
      <c r="N50" s="93"/>
      <c r="O50" s="94"/>
      <c r="P50" s="101"/>
      <c r="Q50" s="206"/>
      <c r="R50" s="207"/>
      <c r="S50" s="207"/>
      <c r="T50" s="97" t="s">
        <v>33</v>
      </c>
    </row>
    <row r="51" spans="1:20" ht="15" customHeight="1" x14ac:dyDescent="0.25">
      <c r="A51" s="180"/>
      <c r="B51" s="135"/>
      <c r="C51" s="45"/>
      <c r="D51" s="18"/>
      <c r="E51" s="242" t="s">
        <v>194</v>
      </c>
      <c r="F51" s="18"/>
      <c r="G51" s="18"/>
      <c r="H51" s="245"/>
      <c r="I51" s="18"/>
      <c r="J51" s="18"/>
      <c r="K51" s="18"/>
      <c r="L51" s="18"/>
      <c r="M51" s="18"/>
      <c r="N51" s="18"/>
      <c r="O51" s="18"/>
      <c r="P51" s="209"/>
      <c r="Q51" s="191"/>
      <c r="R51" s="211"/>
      <c r="S51" s="191"/>
      <c r="T51" s="210"/>
    </row>
    <row r="52" spans="1:20" ht="15" customHeight="1" x14ac:dyDescent="0.25">
      <c r="A52" s="180"/>
      <c r="B52" s="135"/>
      <c r="C52" s="45"/>
      <c r="D52" s="18"/>
      <c r="E52" s="17" t="s">
        <v>135</v>
      </c>
      <c r="F52" s="18">
        <v>2</v>
      </c>
      <c r="G52" s="18">
        <v>0.52</v>
      </c>
      <c r="H52" s="245">
        <v>0.09</v>
      </c>
      <c r="I52" s="18">
        <v>2.58</v>
      </c>
      <c r="J52" s="18"/>
      <c r="K52" s="18"/>
      <c r="L52" s="18">
        <f t="shared" si="1"/>
        <v>1.3416000000000001</v>
      </c>
      <c r="M52" s="18" t="s">
        <v>28</v>
      </c>
      <c r="N52" s="18">
        <f>L52*F52</f>
        <v>2.6832000000000003</v>
      </c>
      <c r="O52" s="18" t="s">
        <v>14</v>
      </c>
      <c r="P52" s="209"/>
      <c r="Q52" s="208">
        <f>P52*N52</f>
        <v>0</v>
      </c>
      <c r="R52" s="241">
        <v>8</v>
      </c>
      <c r="S52" s="208">
        <f>R52*Q52</f>
        <v>0</v>
      </c>
      <c r="T52" s="210" t="s">
        <v>167</v>
      </c>
    </row>
    <row r="53" spans="1:20" ht="15" customHeight="1" x14ac:dyDescent="0.25">
      <c r="A53" s="180"/>
      <c r="B53" s="135"/>
      <c r="C53" s="45"/>
      <c r="D53" s="18"/>
      <c r="E53" s="17" t="s">
        <v>136</v>
      </c>
      <c r="F53" s="18">
        <v>1</v>
      </c>
      <c r="G53" s="18">
        <v>0.52</v>
      </c>
      <c r="H53" s="245">
        <v>0.09</v>
      </c>
      <c r="I53" s="18">
        <v>2.58</v>
      </c>
      <c r="J53" s="18"/>
      <c r="K53" s="18"/>
      <c r="L53" s="18">
        <f t="shared" si="1"/>
        <v>1.3416000000000001</v>
      </c>
      <c r="M53" s="18" t="s">
        <v>28</v>
      </c>
      <c r="N53" s="18">
        <f t="shared" ref="N53:N55" si="5">L53</f>
        <v>1.3416000000000001</v>
      </c>
      <c r="O53" s="18" t="s">
        <v>14</v>
      </c>
      <c r="P53" s="209"/>
      <c r="Q53" s="208">
        <f t="shared" ref="Q53:Q55" si="6">P53*N53</f>
        <v>0</v>
      </c>
      <c r="R53" s="241">
        <v>8</v>
      </c>
      <c r="S53" s="208">
        <f t="shared" ref="S53:S55" si="7">R53*Q53</f>
        <v>0</v>
      </c>
      <c r="T53" s="210" t="s">
        <v>167</v>
      </c>
    </row>
    <row r="54" spans="1:20" ht="15" customHeight="1" x14ac:dyDescent="0.25">
      <c r="A54" s="180"/>
      <c r="B54" s="135"/>
      <c r="C54" s="45"/>
      <c r="D54" s="18"/>
      <c r="E54" s="17" t="s">
        <v>137</v>
      </c>
      <c r="F54" s="18">
        <v>1</v>
      </c>
      <c r="G54" s="18">
        <v>0.52</v>
      </c>
      <c r="H54" s="245">
        <v>0.09</v>
      </c>
      <c r="I54" s="18">
        <v>2.58</v>
      </c>
      <c r="J54" s="18"/>
      <c r="K54" s="18"/>
      <c r="L54" s="18">
        <f t="shared" si="1"/>
        <v>1.3416000000000001</v>
      </c>
      <c r="M54" s="18" t="s">
        <v>28</v>
      </c>
      <c r="N54" s="18">
        <f t="shared" si="5"/>
        <v>1.3416000000000001</v>
      </c>
      <c r="O54" s="18" t="s">
        <v>14</v>
      </c>
      <c r="P54" s="209"/>
      <c r="Q54" s="208">
        <f t="shared" si="6"/>
        <v>0</v>
      </c>
      <c r="R54" s="241">
        <v>8</v>
      </c>
      <c r="S54" s="208">
        <f t="shared" si="7"/>
        <v>0</v>
      </c>
      <c r="T54" s="210" t="s">
        <v>167</v>
      </c>
    </row>
    <row r="55" spans="1:20" ht="15" customHeight="1" x14ac:dyDescent="0.25">
      <c r="A55" s="180"/>
      <c r="B55" s="135"/>
      <c r="C55" s="45"/>
      <c r="D55" s="18"/>
      <c r="E55" s="17" t="s">
        <v>138</v>
      </c>
      <c r="F55" s="18">
        <v>1</v>
      </c>
      <c r="G55" s="18">
        <v>0.52</v>
      </c>
      <c r="H55" s="245">
        <v>0.09</v>
      </c>
      <c r="I55" s="18">
        <v>2.58</v>
      </c>
      <c r="J55" s="18"/>
      <c r="K55" s="18"/>
      <c r="L55" s="18">
        <f t="shared" si="1"/>
        <v>1.3416000000000001</v>
      </c>
      <c r="M55" s="18" t="s">
        <v>28</v>
      </c>
      <c r="N55" s="18">
        <f t="shared" si="5"/>
        <v>1.3416000000000001</v>
      </c>
      <c r="O55" s="18" t="s">
        <v>14</v>
      </c>
      <c r="P55" s="209"/>
      <c r="Q55" s="208">
        <f t="shared" si="6"/>
        <v>0</v>
      </c>
      <c r="R55" s="241">
        <v>8</v>
      </c>
      <c r="S55" s="208">
        <f t="shared" si="7"/>
        <v>0</v>
      </c>
      <c r="T55" s="210" t="s">
        <v>167</v>
      </c>
    </row>
    <row r="56" spans="1:20" ht="15" customHeight="1" x14ac:dyDescent="0.25">
      <c r="A56" s="180"/>
      <c r="B56" s="91"/>
      <c r="C56" s="92" t="s">
        <v>34</v>
      </c>
      <c r="D56" s="93"/>
      <c r="E56" s="93" t="s">
        <v>122</v>
      </c>
      <c r="F56" s="93"/>
      <c r="G56" s="93"/>
      <c r="H56" s="224"/>
      <c r="I56" s="93"/>
      <c r="J56" s="93"/>
      <c r="K56" s="93"/>
      <c r="L56" s="93"/>
      <c r="M56" s="93"/>
      <c r="N56" s="93"/>
      <c r="O56" s="94"/>
      <c r="P56" s="101"/>
      <c r="Q56" s="206"/>
      <c r="R56" s="207"/>
      <c r="S56" s="207"/>
      <c r="T56" s="97" t="s">
        <v>33</v>
      </c>
    </row>
    <row r="57" spans="1:20" ht="15" customHeight="1" x14ac:dyDescent="0.25">
      <c r="A57" s="180"/>
      <c r="B57" s="135"/>
      <c r="C57" s="45"/>
      <c r="D57" s="18"/>
      <c r="E57" s="242" t="s">
        <v>194</v>
      </c>
      <c r="F57" s="18"/>
      <c r="G57" s="18"/>
      <c r="H57" s="245"/>
      <c r="I57" s="18"/>
      <c r="J57" s="18"/>
      <c r="K57" s="18"/>
      <c r="L57" s="18"/>
      <c r="M57" s="18"/>
      <c r="N57" s="18"/>
      <c r="O57" s="18"/>
      <c r="P57" s="209"/>
      <c r="Q57" s="191"/>
      <c r="R57" s="211"/>
      <c r="S57" s="191"/>
      <c r="T57" s="210"/>
    </row>
    <row r="58" spans="1:20" ht="15" customHeight="1" x14ac:dyDescent="0.25">
      <c r="A58" s="180"/>
      <c r="B58" s="135"/>
      <c r="C58" s="45"/>
      <c r="D58" s="18"/>
      <c r="E58" s="17" t="s">
        <v>139</v>
      </c>
      <c r="F58" s="18">
        <v>2</v>
      </c>
      <c r="G58" s="18">
        <v>0.52</v>
      </c>
      <c r="H58" s="245">
        <v>0.09</v>
      </c>
      <c r="I58" s="18">
        <v>2.58</v>
      </c>
      <c r="J58" s="18"/>
      <c r="K58" s="18"/>
      <c r="L58" s="18">
        <f t="shared" ref="L58:L61" si="8">I58*G58</f>
        <v>1.3416000000000001</v>
      </c>
      <c r="M58" s="18" t="s">
        <v>28</v>
      </c>
      <c r="N58" s="18">
        <f>L58*F58</f>
        <v>2.6832000000000003</v>
      </c>
      <c r="O58" s="18" t="s">
        <v>14</v>
      </c>
      <c r="P58" s="209"/>
      <c r="Q58" s="208">
        <f t="shared" ref="Q58:Q61" si="9">P58*N58</f>
        <v>0</v>
      </c>
      <c r="R58" s="241">
        <v>8</v>
      </c>
      <c r="S58" s="208">
        <f t="shared" ref="S58:S61" si="10">R58*Q58</f>
        <v>0</v>
      </c>
      <c r="T58" s="210" t="s">
        <v>167</v>
      </c>
    </row>
    <row r="59" spans="1:20" ht="15" customHeight="1" x14ac:dyDescent="0.25">
      <c r="A59" s="180"/>
      <c r="B59" s="135"/>
      <c r="C59" s="45"/>
      <c r="D59" s="18"/>
      <c r="E59" s="17" t="s">
        <v>140</v>
      </c>
      <c r="F59" s="18">
        <v>1</v>
      </c>
      <c r="G59" s="18">
        <v>0.52</v>
      </c>
      <c r="H59" s="245">
        <v>0.09</v>
      </c>
      <c r="I59" s="18">
        <v>2.58</v>
      </c>
      <c r="J59" s="18"/>
      <c r="K59" s="18"/>
      <c r="L59" s="18">
        <f t="shared" si="8"/>
        <v>1.3416000000000001</v>
      </c>
      <c r="M59" s="18" t="s">
        <v>28</v>
      </c>
      <c r="N59" s="18">
        <f t="shared" ref="N59:N61" si="11">L59</f>
        <v>1.3416000000000001</v>
      </c>
      <c r="O59" s="18" t="s">
        <v>14</v>
      </c>
      <c r="P59" s="209"/>
      <c r="Q59" s="208">
        <f t="shared" si="9"/>
        <v>0</v>
      </c>
      <c r="R59" s="241">
        <v>8</v>
      </c>
      <c r="S59" s="208">
        <f t="shared" si="10"/>
        <v>0</v>
      </c>
      <c r="T59" s="210" t="s">
        <v>167</v>
      </c>
    </row>
    <row r="60" spans="1:20" ht="15" customHeight="1" x14ac:dyDescent="0.25">
      <c r="A60" s="180"/>
      <c r="B60" s="135"/>
      <c r="C60" s="45"/>
      <c r="D60" s="18"/>
      <c r="E60" s="17" t="s">
        <v>141</v>
      </c>
      <c r="F60" s="18">
        <v>1</v>
      </c>
      <c r="G60" s="18">
        <v>0.52</v>
      </c>
      <c r="H60" s="245">
        <v>0.09</v>
      </c>
      <c r="I60" s="18">
        <v>2.58</v>
      </c>
      <c r="J60" s="18"/>
      <c r="K60" s="18"/>
      <c r="L60" s="18">
        <f t="shared" si="8"/>
        <v>1.3416000000000001</v>
      </c>
      <c r="M60" s="18" t="s">
        <v>28</v>
      </c>
      <c r="N60" s="18">
        <f t="shared" si="11"/>
        <v>1.3416000000000001</v>
      </c>
      <c r="O60" s="18" t="s">
        <v>14</v>
      </c>
      <c r="P60" s="209"/>
      <c r="Q60" s="208">
        <f t="shared" si="9"/>
        <v>0</v>
      </c>
      <c r="R60" s="241">
        <v>8</v>
      </c>
      <c r="S60" s="208">
        <f t="shared" si="10"/>
        <v>0</v>
      </c>
      <c r="T60" s="210" t="s">
        <v>167</v>
      </c>
    </row>
    <row r="61" spans="1:20" ht="15" customHeight="1" x14ac:dyDescent="0.25">
      <c r="A61" s="180"/>
      <c r="B61" s="135"/>
      <c r="C61" s="45"/>
      <c r="D61" s="18"/>
      <c r="E61" s="17" t="s">
        <v>142</v>
      </c>
      <c r="F61" s="18">
        <v>1</v>
      </c>
      <c r="G61" s="18">
        <v>0.52</v>
      </c>
      <c r="H61" s="245">
        <v>0.09</v>
      </c>
      <c r="I61" s="18">
        <v>2.58</v>
      </c>
      <c r="J61" s="18"/>
      <c r="K61" s="18"/>
      <c r="L61" s="18">
        <f t="shared" si="8"/>
        <v>1.3416000000000001</v>
      </c>
      <c r="M61" s="18" t="s">
        <v>28</v>
      </c>
      <c r="N61" s="18">
        <f t="shared" si="11"/>
        <v>1.3416000000000001</v>
      </c>
      <c r="O61" s="18" t="s">
        <v>14</v>
      </c>
      <c r="P61" s="209"/>
      <c r="Q61" s="208">
        <f t="shared" si="9"/>
        <v>0</v>
      </c>
      <c r="R61" s="241">
        <v>8</v>
      </c>
      <c r="S61" s="208">
        <f t="shared" si="10"/>
        <v>0</v>
      </c>
      <c r="T61" s="210" t="s">
        <v>167</v>
      </c>
    </row>
    <row r="62" spans="1:20" ht="15" customHeight="1" x14ac:dyDescent="0.25">
      <c r="B62" s="26"/>
      <c r="C62" s="21">
        <v>21.4</v>
      </c>
      <c r="D62" s="21"/>
      <c r="E62" s="348" t="s">
        <v>51</v>
      </c>
      <c r="F62" s="348"/>
      <c r="G62" s="348"/>
      <c r="H62" s="348"/>
      <c r="I62" s="348"/>
      <c r="J62" s="21"/>
      <c r="K62" s="21"/>
      <c r="L62" s="21"/>
      <c r="M62" s="21"/>
      <c r="N62" s="21"/>
      <c r="O62" s="21"/>
      <c r="P62" s="117"/>
      <c r="Q62" s="24"/>
      <c r="R62" s="23"/>
      <c r="S62" s="133"/>
      <c r="T62" s="24"/>
    </row>
    <row r="63" spans="1:20" ht="15" customHeight="1" x14ac:dyDescent="0.25">
      <c r="A63" s="180"/>
      <c r="B63" s="246"/>
      <c r="C63" s="216">
        <v>21.41</v>
      </c>
      <c r="D63" s="217"/>
      <c r="E63" s="216" t="s">
        <v>99</v>
      </c>
      <c r="F63" s="216"/>
      <c r="G63" s="216"/>
      <c r="H63" s="216"/>
      <c r="I63" s="216"/>
      <c r="J63" s="216"/>
      <c r="K63" s="216"/>
      <c r="L63" s="216"/>
      <c r="M63" s="216"/>
      <c r="N63" s="216"/>
      <c r="O63" s="218"/>
      <c r="P63" s="219"/>
      <c r="Q63" s="220"/>
      <c r="R63" s="221"/>
      <c r="S63" s="220"/>
      <c r="T63" s="222" t="s">
        <v>145</v>
      </c>
    </row>
    <row r="64" spans="1:20" ht="15" customHeight="1" x14ac:dyDescent="0.25">
      <c r="A64" s="180"/>
      <c r="B64" s="247"/>
      <c r="C64" s="194" t="s">
        <v>100</v>
      </c>
      <c r="D64" s="51"/>
      <c r="E64" s="17" t="s">
        <v>52</v>
      </c>
      <c r="F64" s="18"/>
      <c r="G64" s="18"/>
      <c r="H64" s="18"/>
      <c r="I64" s="18"/>
      <c r="J64" s="18"/>
      <c r="K64" s="18"/>
      <c r="L64" s="18"/>
      <c r="M64" s="18"/>
      <c r="N64" s="18"/>
      <c r="O64" s="44"/>
      <c r="P64" s="59" t="s">
        <v>43</v>
      </c>
      <c r="Q64" s="46"/>
      <c r="R64" s="47"/>
      <c r="S64" s="46" t="s">
        <v>43</v>
      </c>
      <c r="T64" s="62"/>
    </row>
    <row r="65" spans="1:21" ht="15" customHeight="1" x14ac:dyDescent="0.25">
      <c r="A65" s="180"/>
      <c r="B65" s="248"/>
      <c r="C65" s="21">
        <v>21.5</v>
      </c>
      <c r="D65" s="29"/>
      <c r="E65" s="21" t="s">
        <v>102</v>
      </c>
      <c r="F65" s="21"/>
      <c r="G65" s="21"/>
      <c r="H65" s="21"/>
      <c r="I65" s="21"/>
      <c r="J65" s="21"/>
      <c r="K65" s="21"/>
      <c r="L65" s="21"/>
      <c r="M65" s="21"/>
      <c r="N65" s="21"/>
      <c r="O65" s="22"/>
      <c r="P65" s="118"/>
      <c r="Q65" s="25"/>
      <c r="R65" s="24"/>
      <c r="S65" s="25"/>
      <c r="T65" s="80"/>
    </row>
    <row r="66" spans="1:21" ht="15" customHeight="1" x14ac:dyDescent="0.25">
      <c r="A66" s="180"/>
      <c r="B66" s="249"/>
      <c r="C66" s="140" t="s">
        <v>101</v>
      </c>
      <c r="D66" s="195"/>
      <c r="E66" s="141" t="s">
        <v>53</v>
      </c>
      <c r="F66" s="142"/>
      <c r="G66" s="142"/>
      <c r="H66" s="142"/>
      <c r="I66" s="142"/>
      <c r="J66" s="142"/>
      <c r="K66" s="142"/>
      <c r="L66" s="142"/>
      <c r="M66" s="142"/>
      <c r="N66" s="142"/>
      <c r="O66" s="143"/>
      <c r="P66" s="144" t="s">
        <v>43</v>
      </c>
      <c r="Q66" s="145"/>
      <c r="R66" s="146"/>
      <c r="S66" s="145"/>
      <c r="T66" s="147" t="s">
        <v>103</v>
      </c>
    </row>
    <row r="67" spans="1:21" s="90" customFormat="1" ht="15" customHeight="1" x14ac:dyDescent="0.25">
      <c r="A67" s="180"/>
      <c r="B67" s="248"/>
      <c r="C67" s="21">
        <v>21.9</v>
      </c>
      <c r="D67" s="29"/>
      <c r="E67" s="21" t="s">
        <v>38</v>
      </c>
      <c r="F67" s="21"/>
      <c r="G67" s="21"/>
      <c r="H67" s="21"/>
      <c r="I67" s="21"/>
      <c r="J67" s="21"/>
      <c r="K67" s="21"/>
      <c r="L67" s="21"/>
      <c r="M67" s="21"/>
      <c r="N67" s="21"/>
      <c r="O67" s="22"/>
      <c r="P67" s="118"/>
      <c r="Q67" s="25"/>
      <c r="R67" s="24"/>
      <c r="S67" s="25"/>
      <c r="T67" s="80"/>
      <c r="U67"/>
    </row>
    <row r="68" spans="1:21" ht="15" customHeight="1" x14ac:dyDescent="0.25">
      <c r="A68" s="180"/>
      <c r="B68" s="249"/>
      <c r="C68" s="140" t="s">
        <v>37</v>
      </c>
      <c r="D68" s="195"/>
      <c r="E68" s="141" t="s">
        <v>53</v>
      </c>
      <c r="F68" s="142"/>
      <c r="G68" s="142"/>
      <c r="H68" s="142"/>
      <c r="I68" s="142"/>
      <c r="J68" s="142"/>
      <c r="K68" s="142"/>
      <c r="L68" s="142"/>
      <c r="M68" s="142"/>
      <c r="N68" s="142"/>
      <c r="O68" s="143"/>
      <c r="P68" s="144" t="s">
        <v>43</v>
      </c>
      <c r="Q68" s="145"/>
      <c r="R68" s="146"/>
      <c r="S68" s="145"/>
      <c r="T68" s="147" t="s">
        <v>66</v>
      </c>
    </row>
    <row r="69" spans="1:21" ht="15" customHeight="1" x14ac:dyDescent="0.25">
      <c r="A69" s="180"/>
      <c r="B69" s="248"/>
      <c r="C69" s="100">
        <v>21.1</v>
      </c>
      <c r="D69" s="29"/>
      <c r="E69" s="21" t="s">
        <v>54</v>
      </c>
      <c r="F69" s="21"/>
      <c r="G69" s="21"/>
      <c r="H69" s="21"/>
      <c r="I69" s="21"/>
      <c r="J69" s="21"/>
      <c r="K69" s="21" t="s">
        <v>70</v>
      </c>
      <c r="L69" s="21"/>
      <c r="M69" s="21"/>
      <c r="N69" s="21"/>
      <c r="O69" s="22"/>
      <c r="P69" s="118"/>
      <c r="Q69" s="25"/>
      <c r="R69" s="24"/>
      <c r="S69" s="25"/>
      <c r="T69" s="80"/>
    </row>
    <row r="70" spans="1:21" ht="15" customHeight="1" x14ac:dyDescent="0.25">
      <c r="A70" s="180"/>
      <c r="B70" s="250"/>
      <c r="C70" s="139">
        <v>21.102</v>
      </c>
      <c r="D70" s="99"/>
      <c r="E70" s="134" t="s">
        <v>55</v>
      </c>
      <c r="F70" s="93"/>
      <c r="G70" s="93"/>
      <c r="H70" s="93"/>
      <c r="I70" s="93"/>
      <c r="J70" s="93"/>
      <c r="K70" s="93"/>
      <c r="L70" s="93"/>
      <c r="M70" s="93"/>
      <c r="N70" s="93"/>
      <c r="O70" s="98"/>
      <c r="P70" s="101"/>
      <c r="Q70" s="95"/>
      <c r="R70" s="96"/>
      <c r="S70" s="95"/>
      <c r="T70" s="97"/>
    </row>
    <row r="71" spans="1:21" ht="15" customHeight="1" x14ac:dyDescent="0.25">
      <c r="A71" s="180"/>
      <c r="B71" s="251"/>
      <c r="C71" s="77" t="s">
        <v>120</v>
      </c>
      <c r="D71" s="252"/>
      <c r="E71" s="362" t="s">
        <v>288</v>
      </c>
      <c r="F71" s="363"/>
      <c r="G71" s="363"/>
      <c r="H71" s="363"/>
      <c r="I71" s="19"/>
      <c r="J71" s="19"/>
      <c r="K71" s="19"/>
      <c r="L71" s="19">
        <f>3.93*2</f>
        <v>7.86</v>
      </c>
      <c r="M71" s="19" t="s">
        <v>28</v>
      </c>
      <c r="N71" s="19">
        <f>L71</f>
        <v>7.86</v>
      </c>
      <c r="O71" s="19" t="s">
        <v>14</v>
      </c>
      <c r="P71" s="130"/>
      <c r="Q71" s="52"/>
      <c r="R71" s="52"/>
      <c r="S71" s="52">
        <f>P71*N71</f>
        <v>0</v>
      </c>
      <c r="T71" s="66"/>
    </row>
    <row r="72" spans="1:21" ht="18" customHeight="1" thickBot="1" x14ac:dyDescent="0.3">
      <c r="E72" s="243" t="s">
        <v>41</v>
      </c>
      <c r="F72" s="336" t="s">
        <v>27</v>
      </c>
      <c r="G72" s="337"/>
      <c r="H72" s="337"/>
      <c r="I72" s="337"/>
      <c r="J72" s="337"/>
      <c r="K72" s="338"/>
      <c r="L72" s="39"/>
      <c r="M72" s="40"/>
      <c r="N72" s="40"/>
      <c r="O72" s="41"/>
      <c r="P72" s="82"/>
      <c r="Q72" s="42"/>
      <c r="R72" s="339">
        <f>SUM(S40:S71)</f>
        <v>0</v>
      </c>
      <c r="S72" s="340"/>
    </row>
    <row r="73" spans="1:21" ht="15" customHeight="1" x14ac:dyDescent="0.25"/>
    <row r="74" spans="1:21" ht="15" customHeight="1" x14ac:dyDescent="0.25">
      <c r="A74" s="180"/>
      <c r="B74" s="105"/>
      <c r="C74" s="106">
        <v>41</v>
      </c>
      <c r="D74" s="107"/>
      <c r="E74" s="107" t="s">
        <v>58</v>
      </c>
      <c r="F74" s="107"/>
      <c r="G74" s="107"/>
      <c r="H74" s="107"/>
      <c r="I74" s="107"/>
      <c r="J74" s="107"/>
      <c r="K74" s="107"/>
      <c r="L74" s="107"/>
      <c r="M74" s="107"/>
      <c r="N74" s="107"/>
      <c r="O74" s="107"/>
      <c r="P74" s="108"/>
      <c r="Q74" s="108"/>
      <c r="R74" s="107"/>
      <c r="S74" s="107"/>
      <c r="T74" s="110"/>
    </row>
    <row r="75" spans="1:21" ht="15" customHeight="1" x14ac:dyDescent="0.25">
      <c r="A75" s="180"/>
      <c r="B75" s="26"/>
      <c r="C75" s="27">
        <v>41.02</v>
      </c>
      <c r="D75" s="21"/>
      <c r="E75" s="21" t="s">
        <v>289</v>
      </c>
      <c r="F75" s="21"/>
      <c r="G75" s="21"/>
      <c r="H75" s="21"/>
      <c r="I75" s="21"/>
      <c r="J75" s="21"/>
      <c r="K75" s="21"/>
      <c r="L75" s="21"/>
      <c r="M75" s="21"/>
      <c r="N75" s="21"/>
      <c r="O75" s="28"/>
      <c r="P75" s="78"/>
      <c r="Q75" s="25">
        <f>SUM(Q76:Q101)</f>
        <v>0</v>
      </c>
      <c r="R75" s="24">
        <v>1</v>
      </c>
      <c r="S75" s="25">
        <f>R75*Q75</f>
        <v>0</v>
      </c>
      <c r="T75" s="80" t="s">
        <v>20</v>
      </c>
    </row>
    <row r="76" spans="1:21" ht="15" customHeight="1" x14ac:dyDescent="0.25">
      <c r="A76" s="180"/>
      <c r="B76" s="256"/>
      <c r="C76" s="45" t="s">
        <v>46</v>
      </c>
      <c r="D76" s="49"/>
      <c r="E76" s="17" t="s">
        <v>191</v>
      </c>
      <c r="F76" s="18">
        <v>8</v>
      </c>
      <c r="G76" s="18"/>
      <c r="H76" s="18"/>
      <c r="I76" s="18"/>
      <c r="J76" s="18"/>
      <c r="K76" s="18"/>
      <c r="L76" s="18"/>
      <c r="M76" s="18" t="s">
        <v>28</v>
      </c>
      <c r="N76" s="18">
        <f>F76</f>
        <v>8</v>
      </c>
      <c r="O76" s="18" t="s">
        <v>29</v>
      </c>
      <c r="P76" s="129"/>
      <c r="Q76" s="46">
        <f t="shared" ref="Q76:Q101" si="12">P76*N76</f>
        <v>0</v>
      </c>
      <c r="R76" s="47"/>
      <c r="T76" s="165"/>
    </row>
    <row r="77" spans="1:21" ht="15" customHeight="1" x14ac:dyDescent="0.25">
      <c r="A77" s="180"/>
      <c r="B77" s="192"/>
      <c r="C77" s="45" t="s">
        <v>104</v>
      </c>
      <c r="D77" s="49"/>
      <c r="E77" s="212" t="s">
        <v>192</v>
      </c>
      <c r="F77" s="213">
        <v>6</v>
      </c>
      <c r="G77" s="213"/>
      <c r="H77" s="213"/>
      <c r="I77" s="213"/>
      <c r="J77" s="213"/>
      <c r="K77" s="213"/>
      <c r="L77" s="213"/>
      <c r="M77" s="213" t="s">
        <v>28</v>
      </c>
      <c r="N77" s="213">
        <f>F77</f>
        <v>6</v>
      </c>
      <c r="O77" s="214" t="s">
        <v>29</v>
      </c>
      <c r="P77" s="129"/>
      <c r="Q77" s="46">
        <f t="shared" si="12"/>
        <v>0</v>
      </c>
      <c r="R77" s="47"/>
      <c r="T77" s="63"/>
    </row>
    <row r="78" spans="1:21" ht="15" customHeight="1" x14ac:dyDescent="0.25">
      <c r="A78" s="180"/>
      <c r="B78" s="192"/>
      <c r="C78" s="45" t="s">
        <v>47</v>
      </c>
      <c r="D78" s="49"/>
      <c r="E78" s="17" t="s">
        <v>146</v>
      </c>
      <c r="F78" s="18"/>
      <c r="G78" s="18">
        <f>20.57+3.9</f>
        <v>24.47</v>
      </c>
      <c r="H78" s="18"/>
      <c r="I78" s="18"/>
      <c r="J78" s="257" t="s">
        <v>170</v>
      </c>
      <c r="K78" s="18"/>
      <c r="L78" s="18"/>
      <c r="M78" s="18" t="s">
        <v>28</v>
      </c>
      <c r="N78" s="18">
        <f t="shared" ref="N78:N86" si="13">G78</f>
        <v>24.47</v>
      </c>
      <c r="O78" s="18" t="s">
        <v>19</v>
      </c>
      <c r="P78" s="129"/>
      <c r="Q78" s="46">
        <f t="shared" si="12"/>
        <v>0</v>
      </c>
      <c r="R78" s="47"/>
      <c r="T78" s="63"/>
    </row>
    <row r="79" spans="1:21" ht="15" customHeight="1" x14ac:dyDescent="0.25">
      <c r="A79" s="180"/>
      <c r="B79" s="192"/>
      <c r="C79" s="45"/>
      <c r="D79" s="49"/>
      <c r="E79" s="17" t="s">
        <v>147</v>
      </c>
      <c r="F79" s="18"/>
      <c r="G79" s="18">
        <v>20.6</v>
      </c>
      <c r="H79" s="18"/>
      <c r="I79" s="18"/>
      <c r="J79" s="257" t="s">
        <v>170</v>
      </c>
      <c r="K79" s="18"/>
      <c r="L79" s="18"/>
      <c r="M79" s="18" t="s">
        <v>28</v>
      </c>
      <c r="N79" s="18">
        <f t="shared" si="13"/>
        <v>20.6</v>
      </c>
      <c r="O79" s="18" t="s">
        <v>19</v>
      </c>
      <c r="P79" s="129"/>
      <c r="Q79" s="46">
        <f t="shared" si="12"/>
        <v>0</v>
      </c>
      <c r="R79" s="47"/>
      <c r="T79" s="63"/>
    </row>
    <row r="80" spans="1:21" ht="15" customHeight="1" x14ac:dyDescent="0.25">
      <c r="A80" s="180"/>
      <c r="B80" s="192"/>
      <c r="C80" s="45"/>
      <c r="D80" s="49"/>
      <c r="E80" s="17" t="s">
        <v>148</v>
      </c>
      <c r="F80" s="18"/>
      <c r="G80" s="18">
        <v>20.6</v>
      </c>
      <c r="H80" s="18"/>
      <c r="I80" s="18"/>
      <c r="J80" s="257" t="s">
        <v>170</v>
      </c>
      <c r="K80" s="18"/>
      <c r="L80" s="18"/>
      <c r="M80" s="18" t="s">
        <v>28</v>
      </c>
      <c r="N80" s="18">
        <f t="shared" si="13"/>
        <v>20.6</v>
      </c>
      <c r="O80" s="18" t="s">
        <v>19</v>
      </c>
      <c r="P80" s="129"/>
      <c r="Q80" s="46">
        <f t="shared" si="12"/>
        <v>0</v>
      </c>
      <c r="R80" s="47"/>
      <c r="T80" s="63"/>
    </row>
    <row r="81" spans="1:20" ht="15" customHeight="1" x14ac:dyDescent="0.25">
      <c r="A81" s="180"/>
      <c r="B81" s="192"/>
      <c r="C81" s="45"/>
      <c r="D81" s="49"/>
      <c r="E81" s="212" t="s">
        <v>149</v>
      </c>
      <c r="F81" s="213"/>
      <c r="G81" s="213">
        <v>20.6</v>
      </c>
      <c r="H81" s="213"/>
      <c r="I81" s="213"/>
      <c r="J81" s="257" t="s">
        <v>170</v>
      </c>
      <c r="K81" s="213"/>
      <c r="L81" s="213"/>
      <c r="M81" s="213" t="s">
        <v>28</v>
      </c>
      <c r="N81" s="213">
        <f t="shared" si="13"/>
        <v>20.6</v>
      </c>
      <c r="O81" s="214" t="s">
        <v>19</v>
      </c>
      <c r="P81" s="129"/>
      <c r="Q81" s="46">
        <f t="shared" si="12"/>
        <v>0</v>
      </c>
      <c r="R81" s="47"/>
      <c r="T81" s="63"/>
    </row>
    <row r="82" spans="1:20" ht="15" customHeight="1" x14ac:dyDescent="0.25">
      <c r="A82" s="180"/>
      <c r="B82" s="192"/>
      <c r="C82" s="45"/>
      <c r="D82" s="49"/>
      <c r="E82" s="17" t="s">
        <v>150</v>
      </c>
      <c r="F82" s="18"/>
      <c r="G82" s="18">
        <v>24.47</v>
      </c>
      <c r="H82" s="18"/>
      <c r="I82" s="18"/>
      <c r="J82" s="225" t="s">
        <v>170</v>
      </c>
      <c r="K82" s="18"/>
      <c r="L82" s="18"/>
      <c r="M82" s="18" t="s">
        <v>28</v>
      </c>
      <c r="N82" s="18">
        <f t="shared" si="13"/>
        <v>24.47</v>
      </c>
      <c r="O82" s="18" t="s">
        <v>19</v>
      </c>
      <c r="P82" s="129"/>
      <c r="Q82" s="46">
        <f t="shared" si="12"/>
        <v>0</v>
      </c>
      <c r="R82" s="47"/>
      <c r="T82" s="63"/>
    </row>
    <row r="83" spans="1:20" ht="15" customHeight="1" x14ac:dyDescent="0.25">
      <c r="A83" s="180"/>
      <c r="B83" s="192"/>
      <c r="C83" s="45"/>
      <c r="D83" s="49"/>
      <c r="E83" s="17" t="s">
        <v>151</v>
      </c>
      <c r="F83" s="18"/>
      <c r="G83" s="18">
        <v>20.6</v>
      </c>
      <c r="H83" s="18"/>
      <c r="I83" s="18"/>
      <c r="J83" s="257" t="s">
        <v>170</v>
      </c>
      <c r="K83" s="18"/>
      <c r="L83" s="18"/>
      <c r="M83" s="18" t="s">
        <v>28</v>
      </c>
      <c r="N83" s="18">
        <f t="shared" si="13"/>
        <v>20.6</v>
      </c>
      <c r="O83" s="18" t="s">
        <v>19</v>
      </c>
      <c r="P83" s="129"/>
      <c r="Q83" s="46">
        <f t="shared" si="12"/>
        <v>0</v>
      </c>
      <c r="R83" s="47"/>
      <c r="T83" s="63"/>
    </row>
    <row r="84" spans="1:20" ht="15" customHeight="1" x14ac:dyDescent="0.25">
      <c r="A84" s="180"/>
      <c r="B84" s="192"/>
      <c r="C84" s="45"/>
      <c r="D84" s="49"/>
      <c r="E84" s="17" t="s">
        <v>152</v>
      </c>
      <c r="F84" s="18"/>
      <c r="G84" s="18">
        <v>20.6</v>
      </c>
      <c r="H84" s="18"/>
      <c r="I84" s="18"/>
      <c r="J84" s="257" t="s">
        <v>170</v>
      </c>
      <c r="K84" s="18"/>
      <c r="L84" s="18"/>
      <c r="M84" s="18" t="s">
        <v>28</v>
      </c>
      <c r="N84" s="18">
        <f t="shared" si="13"/>
        <v>20.6</v>
      </c>
      <c r="O84" s="18" t="s">
        <v>19</v>
      </c>
      <c r="P84" s="129"/>
      <c r="Q84" s="46">
        <f t="shared" si="12"/>
        <v>0</v>
      </c>
      <c r="R84" s="47"/>
      <c r="T84" s="63"/>
    </row>
    <row r="85" spans="1:20" ht="15" customHeight="1" x14ac:dyDescent="0.25">
      <c r="A85" s="180"/>
      <c r="B85" s="192"/>
      <c r="C85" s="45"/>
      <c r="D85" s="49"/>
      <c r="E85" s="212" t="s">
        <v>153</v>
      </c>
      <c r="F85" s="213"/>
      <c r="G85" s="213">
        <v>20.6</v>
      </c>
      <c r="H85" s="213"/>
      <c r="I85" s="213"/>
      <c r="J85" s="257" t="s">
        <v>170</v>
      </c>
      <c r="K85" s="213"/>
      <c r="L85" s="213"/>
      <c r="M85" s="213" t="s">
        <v>28</v>
      </c>
      <c r="N85" s="213">
        <f t="shared" si="13"/>
        <v>20.6</v>
      </c>
      <c r="O85" s="214" t="s">
        <v>19</v>
      </c>
      <c r="P85" s="129"/>
      <c r="Q85" s="46">
        <f t="shared" si="12"/>
        <v>0</v>
      </c>
      <c r="R85" s="47"/>
      <c r="T85" s="63"/>
    </row>
    <row r="86" spans="1:20" ht="15" customHeight="1" x14ac:dyDescent="0.25">
      <c r="A86" s="180"/>
      <c r="B86" s="192"/>
      <c r="C86" s="45" t="s">
        <v>105</v>
      </c>
      <c r="D86" s="49"/>
      <c r="E86" s="17" t="s">
        <v>154</v>
      </c>
      <c r="F86" s="18"/>
      <c r="G86" s="18">
        <f>20.7*2+0.3+3.9</f>
        <v>45.599999999999994</v>
      </c>
      <c r="H86" s="18"/>
      <c r="I86" s="18"/>
      <c r="J86" s="225" t="s">
        <v>170</v>
      </c>
      <c r="K86" s="18"/>
      <c r="L86" s="18"/>
      <c r="M86" s="18" t="s">
        <v>28</v>
      </c>
      <c r="N86" s="18">
        <f t="shared" si="13"/>
        <v>45.599999999999994</v>
      </c>
      <c r="O86" s="18" t="s">
        <v>19</v>
      </c>
      <c r="P86" s="129"/>
      <c r="Q86" s="46">
        <f t="shared" si="12"/>
        <v>0</v>
      </c>
      <c r="R86" s="47"/>
      <c r="T86" s="63"/>
    </row>
    <row r="87" spans="1:20" ht="15" customHeight="1" x14ac:dyDescent="0.25">
      <c r="A87" s="180"/>
      <c r="B87" s="192"/>
      <c r="C87" s="45"/>
      <c r="D87" s="49"/>
      <c r="E87" s="17" t="s">
        <v>155</v>
      </c>
      <c r="F87" s="18"/>
      <c r="G87" s="18">
        <f t="shared" ref="G87:G89" si="14">20.7*2+0.3</f>
        <v>41.699999999999996</v>
      </c>
      <c r="H87" s="18"/>
      <c r="I87" s="18"/>
      <c r="J87" s="257" t="s">
        <v>170</v>
      </c>
      <c r="K87" s="18"/>
      <c r="L87" s="18"/>
      <c r="M87" s="18" t="s">
        <v>28</v>
      </c>
      <c r="N87" s="18">
        <f t="shared" ref="N87:N89" si="15">G87</f>
        <v>41.699999999999996</v>
      </c>
      <c r="O87" s="18" t="s">
        <v>19</v>
      </c>
      <c r="P87" s="129"/>
      <c r="Q87" s="46">
        <f t="shared" si="12"/>
        <v>0</v>
      </c>
      <c r="R87" s="47"/>
      <c r="T87" s="63"/>
    </row>
    <row r="88" spans="1:20" ht="15" customHeight="1" x14ac:dyDescent="0.25">
      <c r="A88" s="180"/>
      <c r="B88" s="192"/>
      <c r="C88" s="45"/>
      <c r="D88" s="49"/>
      <c r="E88" s="17" t="s">
        <v>156</v>
      </c>
      <c r="F88" s="18"/>
      <c r="G88" s="18">
        <f>20.7*2+0.3</f>
        <v>41.699999999999996</v>
      </c>
      <c r="H88" s="18"/>
      <c r="I88" s="18"/>
      <c r="J88" s="257" t="s">
        <v>170</v>
      </c>
      <c r="K88" s="18"/>
      <c r="L88" s="18"/>
      <c r="M88" s="18" t="s">
        <v>28</v>
      </c>
      <c r="N88" s="18">
        <f t="shared" si="15"/>
        <v>41.699999999999996</v>
      </c>
      <c r="O88" s="18" t="s">
        <v>19</v>
      </c>
      <c r="P88" s="129"/>
      <c r="Q88" s="46">
        <f t="shared" si="12"/>
        <v>0</v>
      </c>
      <c r="R88" s="47"/>
      <c r="T88" s="63"/>
    </row>
    <row r="89" spans="1:20" ht="15" customHeight="1" x14ac:dyDescent="0.25">
      <c r="A89" s="180"/>
      <c r="B89" s="192"/>
      <c r="C89" s="45"/>
      <c r="D89" s="49"/>
      <c r="E89" s="212" t="s">
        <v>157</v>
      </c>
      <c r="F89" s="213"/>
      <c r="G89" s="213">
        <f t="shared" si="14"/>
        <v>41.699999999999996</v>
      </c>
      <c r="H89" s="213"/>
      <c r="I89" s="213"/>
      <c r="J89" s="215" t="s">
        <v>170</v>
      </c>
      <c r="K89" s="213"/>
      <c r="L89" s="213"/>
      <c r="M89" s="213" t="s">
        <v>28</v>
      </c>
      <c r="N89" s="213">
        <f t="shared" si="15"/>
        <v>41.699999999999996</v>
      </c>
      <c r="O89" s="214" t="s">
        <v>19</v>
      </c>
      <c r="P89" s="129"/>
      <c r="Q89" s="46">
        <f t="shared" si="12"/>
        <v>0</v>
      </c>
      <c r="R89" s="47"/>
      <c r="T89" s="63"/>
    </row>
    <row r="90" spans="1:20" ht="15" customHeight="1" x14ac:dyDescent="0.25">
      <c r="A90" s="180"/>
      <c r="B90" s="192"/>
      <c r="C90" s="45"/>
      <c r="D90" s="49"/>
      <c r="E90" s="17" t="s">
        <v>158</v>
      </c>
      <c r="F90" s="18"/>
      <c r="G90" s="18">
        <f>20.7*2+0.3+3.9</f>
        <v>45.599999999999994</v>
      </c>
      <c r="H90" s="18"/>
      <c r="I90" s="18"/>
      <c r="J90" s="257" t="s">
        <v>170</v>
      </c>
      <c r="K90" s="18"/>
      <c r="L90" s="18"/>
      <c r="M90" s="18" t="s">
        <v>28</v>
      </c>
      <c r="N90" s="18">
        <f>G90</f>
        <v>45.599999999999994</v>
      </c>
      <c r="O90" s="18" t="s">
        <v>19</v>
      </c>
      <c r="P90" s="129"/>
      <c r="Q90" s="46">
        <f t="shared" si="12"/>
        <v>0</v>
      </c>
      <c r="R90" s="47"/>
      <c r="T90" s="63"/>
    </row>
    <row r="91" spans="1:20" ht="15" customHeight="1" x14ac:dyDescent="0.25">
      <c r="A91" s="180"/>
      <c r="B91" s="192"/>
      <c r="C91" s="45"/>
      <c r="D91" s="49"/>
      <c r="E91" s="17" t="s">
        <v>159</v>
      </c>
      <c r="F91" s="18"/>
      <c r="G91" s="18">
        <f t="shared" ref="G91:G93" si="16">20.7*2+0.3</f>
        <v>41.699999999999996</v>
      </c>
      <c r="H91" s="18"/>
      <c r="I91" s="18"/>
      <c r="J91" s="257" t="s">
        <v>170</v>
      </c>
      <c r="K91" s="18"/>
      <c r="L91" s="18"/>
      <c r="M91" s="18" t="s">
        <v>28</v>
      </c>
      <c r="N91" s="18">
        <f t="shared" ref="N91:N93" si="17">G91</f>
        <v>41.699999999999996</v>
      </c>
      <c r="O91" s="18" t="s">
        <v>19</v>
      </c>
      <c r="P91" s="129"/>
      <c r="Q91" s="46">
        <f t="shared" si="12"/>
        <v>0</v>
      </c>
      <c r="R91" s="47"/>
      <c r="T91" s="63"/>
    </row>
    <row r="92" spans="1:20" ht="15" customHeight="1" x14ac:dyDescent="0.25">
      <c r="A92" s="180"/>
      <c r="B92" s="192"/>
      <c r="C92" s="45"/>
      <c r="D92" s="49"/>
      <c r="E92" s="17" t="s">
        <v>160</v>
      </c>
      <c r="F92" s="18"/>
      <c r="G92" s="18">
        <f t="shared" si="16"/>
        <v>41.699999999999996</v>
      </c>
      <c r="H92" s="18"/>
      <c r="I92" s="18"/>
      <c r="J92" s="257" t="s">
        <v>170</v>
      </c>
      <c r="K92" s="18"/>
      <c r="L92" s="18"/>
      <c r="M92" s="18" t="s">
        <v>28</v>
      </c>
      <c r="N92" s="18">
        <f t="shared" si="17"/>
        <v>41.699999999999996</v>
      </c>
      <c r="O92" s="18" t="s">
        <v>19</v>
      </c>
      <c r="P92" s="129"/>
      <c r="Q92" s="46">
        <f t="shared" si="12"/>
        <v>0</v>
      </c>
      <c r="R92" s="47"/>
      <c r="T92" s="63"/>
    </row>
    <row r="93" spans="1:20" ht="15" customHeight="1" x14ac:dyDescent="0.25">
      <c r="A93" s="180"/>
      <c r="B93" s="192"/>
      <c r="C93" s="45"/>
      <c r="D93" s="49"/>
      <c r="E93" s="212" t="s">
        <v>161</v>
      </c>
      <c r="F93" s="213"/>
      <c r="G93" s="213">
        <f t="shared" si="16"/>
        <v>41.699999999999996</v>
      </c>
      <c r="H93" s="213"/>
      <c r="I93" s="213"/>
      <c r="J93" s="215" t="s">
        <v>170</v>
      </c>
      <c r="K93" s="213"/>
      <c r="L93" s="213"/>
      <c r="M93" s="213" t="s">
        <v>28</v>
      </c>
      <c r="N93" s="213">
        <f t="shared" si="17"/>
        <v>41.699999999999996</v>
      </c>
      <c r="O93" s="214" t="s">
        <v>19</v>
      </c>
      <c r="P93" s="129"/>
      <c r="Q93" s="46">
        <f t="shared" si="12"/>
        <v>0</v>
      </c>
      <c r="R93" s="47"/>
      <c r="T93" s="63"/>
    </row>
    <row r="94" spans="1:20" ht="15" customHeight="1" x14ac:dyDescent="0.25">
      <c r="A94" s="180"/>
      <c r="B94" s="192"/>
      <c r="C94" s="45" t="s">
        <v>163</v>
      </c>
      <c r="D94" s="49"/>
      <c r="E94" s="17" t="s">
        <v>232</v>
      </c>
      <c r="F94" s="18"/>
      <c r="G94" s="18">
        <f>26.48+3.9</f>
        <v>30.38</v>
      </c>
      <c r="H94" s="18"/>
      <c r="I94" s="18"/>
      <c r="J94" s="257" t="s">
        <v>162</v>
      </c>
      <c r="K94" s="18"/>
      <c r="L94" s="18"/>
      <c r="M94" s="18" t="s">
        <v>28</v>
      </c>
      <c r="N94" s="18">
        <f>G94</f>
        <v>30.38</v>
      </c>
      <c r="O94" s="18" t="s">
        <v>19</v>
      </c>
      <c r="P94" s="129"/>
      <c r="Q94" s="46">
        <f t="shared" si="12"/>
        <v>0</v>
      </c>
      <c r="R94" s="47"/>
      <c r="T94" s="63" t="s">
        <v>56</v>
      </c>
    </row>
    <row r="95" spans="1:20" ht="15" customHeight="1" x14ac:dyDescent="0.25">
      <c r="A95" s="180"/>
      <c r="B95" s="192"/>
      <c r="C95" s="45"/>
      <c r="D95" s="49"/>
      <c r="E95" s="17" t="s">
        <v>233</v>
      </c>
      <c r="F95" s="18"/>
      <c r="G95" s="18">
        <v>26.48</v>
      </c>
      <c r="H95" s="18"/>
      <c r="I95" s="18"/>
      <c r="J95" s="257" t="s">
        <v>162</v>
      </c>
      <c r="K95" s="18"/>
      <c r="L95" s="18"/>
      <c r="M95" s="18" t="s">
        <v>28</v>
      </c>
      <c r="N95" s="18">
        <f>G95</f>
        <v>26.48</v>
      </c>
      <c r="O95" s="18" t="s">
        <v>19</v>
      </c>
      <c r="P95" s="129"/>
      <c r="Q95" s="46">
        <f t="shared" si="12"/>
        <v>0</v>
      </c>
      <c r="R95" s="47"/>
      <c r="T95" s="63"/>
    </row>
    <row r="96" spans="1:20" ht="15" customHeight="1" x14ac:dyDescent="0.25">
      <c r="A96" s="180"/>
      <c r="B96" s="192"/>
      <c r="C96" s="45"/>
      <c r="D96" s="49"/>
      <c r="E96" s="17" t="s">
        <v>234</v>
      </c>
      <c r="F96" s="18"/>
      <c r="G96" s="18">
        <v>26.48</v>
      </c>
      <c r="H96" s="18"/>
      <c r="I96" s="18"/>
      <c r="J96" s="257" t="s">
        <v>162</v>
      </c>
      <c r="K96" s="18"/>
      <c r="L96" s="18"/>
      <c r="M96" s="18" t="s">
        <v>28</v>
      </c>
      <c r="N96" s="18">
        <f t="shared" ref="N96:N98" si="18">G96</f>
        <v>26.48</v>
      </c>
      <c r="O96" s="18" t="s">
        <v>19</v>
      </c>
      <c r="P96" s="129"/>
      <c r="Q96" s="46">
        <f t="shared" si="12"/>
        <v>0</v>
      </c>
      <c r="R96" s="47"/>
      <c r="T96" s="63"/>
    </row>
    <row r="97" spans="1:20" ht="15" customHeight="1" x14ac:dyDescent="0.25">
      <c r="A97" s="180"/>
      <c r="B97" s="192"/>
      <c r="C97" s="45"/>
      <c r="D97" s="49"/>
      <c r="E97" s="212" t="s">
        <v>235</v>
      </c>
      <c r="F97" s="213"/>
      <c r="G97" s="18">
        <v>26.48</v>
      </c>
      <c r="H97" s="213"/>
      <c r="I97" s="213"/>
      <c r="J97" s="215" t="s">
        <v>162</v>
      </c>
      <c r="K97" s="213"/>
      <c r="L97" s="213"/>
      <c r="M97" s="213" t="s">
        <v>28</v>
      </c>
      <c r="N97" s="213">
        <f t="shared" si="18"/>
        <v>26.48</v>
      </c>
      <c r="O97" s="214" t="s">
        <v>19</v>
      </c>
      <c r="P97" s="129"/>
      <c r="Q97" s="46">
        <f t="shared" si="12"/>
        <v>0</v>
      </c>
      <c r="R97" s="47"/>
      <c r="T97" s="63"/>
    </row>
    <row r="98" spans="1:20" ht="15" customHeight="1" x14ac:dyDescent="0.25">
      <c r="A98" s="180"/>
      <c r="B98" s="192"/>
      <c r="C98" s="45"/>
      <c r="D98" s="49"/>
      <c r="E98" s="17" t="s">
        <v>236</v>
      </c>
      <c r="F98" s="18"/>
      <c r="G98" s="287">
        <f>26.48+3.9</f>
        <v>30.38</v>
      </c>
      <c r="H98" s="18"/>
      <c r="I98" s="18"/>
      <c r="J98" s="257" t="s">
        <v>162</v>
      </c>
      <c r="K98" s="18"/>
      <c r="L98" s="18"/>
      <c r="M98" s="18" t="s">
        <v>28</v>
      </c>
      <c r="N98" s="18">
        <f t="shared" si="18"/>
        <v>30.38</v>
      </c>
      <c r="O98" s="18" t="s">
        <v>19</v>
      </c>
      <c r="P98" s="129"/>
      <c r="Q98" s="46">
        <f t="shared" si="12"/>
        <v>0</v>
      </c>
      <c r="R98" s="47"/>
      <c r="T98" s="63" t="s">
        <v>56</v>
      </c>
    </row>
    <row r="99" spans="1:20" ht="15" customHeight="1" x14ac:dyDescent="0.25">
      <c r="A99" s="180"/>
      <c r="B99" s="192"/>
      <c r="C99" s="45"/>
      <c r="D99" s="49"/>
      <c r="E99" s="17" t="s">
        <v>237</v>
      </c>
      <c r="F99" s="18"/>
      <c r="G99" s="18">
        <v>26.48</v>
      </c>
      <c r="H99" s="18"/>
      <c r="I99" s="18"/>
      <c r="J99" s="257" t="s">
        <v>162</v>
      </c>
      <c r="K99" s="18"/>
      <c r="L99" s="18"/>
      <c r="M99" s="18" t="s">
        <v>28</v>
      </c>
      <c r="N99" s="18">
        <f t="shared" ref="N99:N101" si="19">G99</f>
        <v>26.48</v>
      </c>
      <c r="O99" s="18" t="s">
        <v>19</v>
      </c>
      <c r="P99" s="129"/>
      <c r="Q99" s="46">
        <f t="shared" si="12"/>
        <v>0</v>
      </c>
      <c r="R99" s="47"/>
      <c r="T99" s="63"/>
    </row>
    <row r="100" spans="1:20" ht="15" customHeight="1" x14ac:dyDescent="0.25">
      <c r="A100" s="180"/>
      <c r="B100" s="192"/>
      <c r="C100" s="45"/>
      <c r="D100" s="49"/>
      <c r="E100" s="17" t="s">
        <v>238</v>
      </c>
      <c r="F100" s="18"/>
      <c r="G100" s="18">
        <v>26.48</v>
      </c>
      <c r="H100" s="18"/>
      <c r="I100" s="18"/>
      <c r="J100" s="257" t="s">
        <v>162</v>
      </c>
      <c r="K100" s="18"/>
      <c r="L100" s="18"/>
      <c r="M100" s="18" t="s">
        <v>28</v>
      </c>
      <c r="N100" s="18">
        <f t="shared" si="19"/>
        <v>26.48</v>
      </c>
      <c r="O100" s="18" t="s">
        <v>19</v>
      </c>
      <c r="P100" s="129"/>
      <c r="Q100" s="46">
        <f t="shared" si="12"/>
        <v>0</v>
      </c>
      <c r="R100" s="47"/>
      <c r="T100" s="63"/>
    </row>
    <row r="101" spans="1:20" ht="15" customHeight="1" x14ac:dyDescent="0.25">
      <c r="A101" s="180"/>
      <c r="B101" s="192"/>
      <c r="C101" s="45"/>
      <c r="D101" s="49"/>
      <c r="E101" s="17" t="s">
        <v>239</v>
      </c>
      <c r="F101" s="18"/>
      <c r="G101" s="18">
        <v>26.48</v>
      </c>
      <c r="H101" s="18"/>
      <c r="I101" s="18"/>
      <c r="J101" s="215" t="s">
        <v>162</v>
      </c>
      <c r="K101" s="18"/>
      <c r="L101" s="18"/>
      <c r="M101" s="18" t="s">
        <v>28</v>
      </c>
      <c r="N101" s="18">
        <f t="shared" si="19"/>
        <v>26.48</v>
      </c>
      <c r="O101" s="18" t="s">
        <v>19</v>
      </c>
      <c r="P101" s="129"/>
      <c r="Q101" s="46">
        <f t="shared" si="12"/>
        <v>0</v>
      </c>
      <c r="R101" s="47"/>
      <c r="T101" s="63"/>
    </row>
    <row r="102" spans="1:20" ht="15" customHeight="1" x14ac:dyDescent="0.25">
      <c r="A102" s="180"/>
      <c r="B102" s="26"/>
      <c r="C102" s="27">
        <v>41.03</v>
      </c>
      <c r="D102" s="21"/>
      <c r="E102" s="21" t="s">
        <v>57</v>
      </c>
      <c r="F102" s="21"/>
      <c r="G102" s="21"/>
      <c r="H102" s="21"/>
      <c r="I102" s="21"/>
      <c r="J102" s="21"/>
      <c r="K102" s="21"/>
      <c r="L102" s="21"/>
      <c r="M102" s="21"/>
      <c r="N102" s="21"/>
      <c r="O102" s="28"/>
      <c r="P102" s="78"/>
      <c r="Q102" s="25">
        <f>SUM(Q103:Q111)</f>
        <v>0</v>
      </c>
      <c r="R102" s="24">
        <v>1</v>
      </c>
      <c r="S102" s="25">
        <f>R102*Q102</f>
        <v>0</v>
      </c>
      <c r="T102" s="80" t="s">
        <v>20</v>
      </c>
    </row>
    <row r="103" spans="1:20" ht="15" customHeight="1" x14ac:dyDescent="0.25">
      <c r="A103" s="180"/>
      <c r="B103" s="256"/>
      <c r="C103" s="84" t="s">
        <v>290</v>
      </c>
      <c r="D103" s="148"/>
      <c r="E103" s="79" t="s">
        <v>240</v>
      </c>
      <c r="F103" s="57"/>
      <c r="G103" s="57">
        <v>28.5</v>
      </c>
      <c r="H103" s="57"/>
      <c r="I103" s="57"/>
      <c r="J103" s="57"/>
      <c r="K103" s="57"/>
      <c r="L103" s="57"/>
      <c r="M103" s="57" t="s">
        <v>28</v>
      </c>
      <c r="N103" s="57">
        <f>G103</f>
        <v>28.5</v>
      </c>
      <c r="O103" s="57" t="s">
        <v>19</v>
      </c>
      <c r="P103" s="132"/>
      <c r="Q103" s="85">
        <f t="shared" ref="Q103:Q111" si="20">P103*N103</f>
        <v>0</v>
      </c>
      <c r="R103" s="86"/>
      <c r="T103" s="165" t="s">
        <v>56</v>
      </c>
    </row>
    <row r="104" spans="1:20" ht="15" customHeight="1" x14ac:dyDescent="0.25">
      <c r="A104" s="180"/>
      <c r="B104" s="192"/>
      <c r="C104" s="45"/>
      <c r="D104" s="49"/>
      <c r="E104" s="17" t="s">
        <v>241</v>
      </c>
      <c r="F104" s="18"/>
      <c r="G104" s="18">
        <v>26</v>
      </c>
      <c r="H104" s="18"/>
      <c r="I104" s="18"/>
      <c r="J104" s="18"/>
      <c r="K104" s="18"/>
      <c r="L104" s="18"/>
      <c r="M104" s="18" t="s">
        <v>28</v>
      </c>
      <c r="N104" s="18">
        <f>G104</f>
        <v>26</v>
      </c>
      <c r="O104" s="18" t="s">
        <v>19</v>
      </c>
      <c r="P104" s="129"/>
      <c r="Q104" s="46">
        <f t="shared" si="20"/>
        <v>0</v>
      </c>
      <c r="R104" s="47"/>
      <c r="T104" s="63"/>
    </row>
    <row r="105" spans="1:20" ht="15" customHeight="1" x14ac:dyDescent="0.25">
      <c r="A105" s="180"/>
      <c r="B105" s="192"/>
      <c r="C105" s="45"/>
      <c r="D105" s="49"/>
      <c r="E105" s="17" t="s">
        <v>242</v>
      </c>
      <c r="F105" s="18"/>
      <c r="G105" s="18">
        <v>26</v>
      </c>
      <c r="H105" s="18"/>
      <c r="I105" s="18"/>
      <c r="J105" s="18"/>
      <c r="K105" s="18"/>
      <c r="L105" s="18"/>
      <c r="M105" s="18" t="s">
        <v>28</v>
      </c>
      <c r="N105" s="18">
        <f t="shared" ref="N105:N106" si="21">G105</f>
        <v>26</v>
      </c>
      <c r="O105" s="18" t="s">
        <v>19</v>
      </c>
      <c r="P105" s="129"/>
      <c r="Q105" s="46">
        <f t="shared" si="20"/>
        <v>0</v>
      </c>
      <c r="R105" s="47"/>
      <c r="T105" s="63"/>
    </row>
    <row r="106" spans="1:20" ht="15" customHeight="1" x14ac:dyDescent="0.25">
      <c r="A106" s="180"/>
      <c r="B106" s="192"/>
      <c r="C106" s="45"/>
      <c r="D106" s="49"/>
      <c r="E106" s="212" t="s">
        <v>243</v>
      </c>
      <c r="F106" s="213"/>
      <c r="G106" s="213">
        <v>26</v>
      </c>
      <c r="H106" s="213"/>
      <c r="I106" s="213"/>
      <c r="J106" s="213"/>
      <c r="K106" s="213"/>
      <c r="L106" s="213"/>
      <c r="M106" s="213" t="s">
        <v>28</v>
      </c>
      <c r="N106" s="213">
        <f t="shared" si="21"/>
        <v>26</v>
      </c>
      <c r="O106" s="214" t="s">
        <v>19</v>
      </c>
      <c r="P106" s="129"/>
      <c r="Q106" s="46">
        <f t="shared" si="20"/>
        <v>0</v>
      </c>
      <c r="R106" s="47"/>
      <c r="T106" s="63"/>
    </row>
    <row r="107" spans="1:20" ht="15" customHeight="1" x14ac:dyDescent="0.25">
      <c r="A107" s="180"/>
      <c r="B107" s="192"/>
      <c r="C107" s="45" t="s">
        <v>290</v>
      </c>
      <c r="D107" s="49"/>
      <c r="E107" s="17" t="s">
        <v>244</v>
      </c>
      <c r="F107" s="18"/>
      <c r="G107" s="18">
        <v>28.5</v>
      </c>
      <c r="H107" s="18"/>
      <c r="I107" s="18"/>
      <c r="J107" s="18"/>
      <c r="K107" s="18"/>
      <c r="L107" s="18"/>
      <c r="M107" s="18" t="s">
        <v>28</v>
      </c>
      <c r="N107" s="18">
        <f>G107</f>
        <v>28.5</v>
      </c>
      <c r="O107" s="18" t="s">
        <v>19</v>
      </c>
      <c r="P107" s="129"/>
      <c r="Q107" s="46">
        <f t="shared" si="20"/>
        <v>0</v>
      </c>
      <c r="R107" s="47"/>
      <c r="T107" s="63" t="s">
        <v>56</v>
      </c>
    </row>
    <row r="108" spans="1:20" ht="15" customHeight="1" x14ac:dyDescent="0.25">
      <c r="A108" s="180"/>
      <c r="B108" s="192"/>
      <c r="C108" s="45"/>
      <c r="D108" s="49"/>
      <c r="E108" s="17" t="s">
        <v>245</v>
      </c>
      <c r="F108" s="18"/>
      <c r="G108" s="18">
        <v>26</v>
      </c>
      <c r="H108" s="18"/>
      <c r="I108" s="18"/>
      <c r="J108" s="18"/>
      <c r="K108" s="18"/>
      <c r="L108" s="18"/>
      <c r="M108" s="18" t="s">
        <v>28</v>
      </c>
      <c r="N108" s="18">
        <f>G108</f>
        <v>26</v>
      </c>
      <c r="O108" s="18" t="s">
        <v>19</v>
      </c>
      <c r="P108" s="129"/>
      <c r="Q108" s="46">
        <f t="shared" si="20"/>
        <v>0</v>
      </c>
      <c r="R108" s="47"/>
      <c r="T108" s="63"/>
    </row>
    <row r="109" spans="1:20" ht="15" customHeight="1" x14ac:dyDescent="0.25">
      <c r="A109" s="180"/>
      <c r="B109" s="192"/>
      <c r="C109" s="45"/>
      <c r="D109" s="49"/>
      <c r="E109" s="17" t="s">
        <v>246</v>
      </c>
      <c r="F109" s="18"/>
      <c r="G109" s="18">
        <v>26</v>
      </c>
      <c r="H109" s="18"/>
      <c r="I109" s="18"/>
      <c r="J109" s="18"/>
      <c r="K109" s="18"/>
      <c r="L109" s="18"/>
      <c r="M109" s="18" t="s">
        <v>28</v>
      </c>
      <c r="N109" s="18">
        <f t="shared" ref="N109:N110" si="22">G109</f>
        <v>26</v>
      </c>
      <c r="O109" s="18" t="s">
        <v>19</v>
      </c>
      <c r="P109" s="129"/>
      <c r="Q109" s="46">
        <f t="shared" si="20"/>
        <v>0</v>
      </c>
      <c r="R109" s="47"/>
      <c r="T109" s="63"/>
    </row>
    <row r="110" spans="1:20" ht="15" customHeight="1" x14ac:dyDescent="0.25">
      <c r="A110" s="180"/>
      <c r="B110" s="192"/>
      <c r="C110" s="45"/>
      <c r="D110" s="49"/>
      <c r="E110" s="212" t="s">
        <v>247</v>
      </c>
      <c r="F110" s="213"/>
      <c r="G110" s="213">
        <v>26</v>
      </c>
      <c r="H110" s="213"/>
      <c r="I110" s="213"/>
      <c r="J110" s="213"/>
      <c r="K110" s="213"/>
      <c r="L110" s="213"/>
      <c r="M110" s="213" t="s">
        <v>28</v>
      </c>
      <c r="N110" s="213">
        <f t="shared" si="22"/>
        <v>26</v>
      </c>
      <c r="O110" s="214" t="s">
        <v>19</v>
      </c>
      <c r="P110" s="129"/>
      <c r="Q110" s="46">
        <f t="shared" si="20"/>
        <v>0</v>
      </c>
      <c r="R110" s="47"/>
      <c r="T110" s="63"/>
    </row>
    <row r="111" spans="1:20" ht="15" customHeight="1" x14ac:dyDescent="0.25">
      <c r="A111" s="180"/>
      <c r="B111" s="202"/>
      <c r="C111" s="55" t="s">
        <v>291</v>
      </c>
      <c r="D111" s="56"/>
      <c r="E111" s="258" t="s">
        <v>248</v>
      </c>
      <c r="F111" s="19"/>
      <c r="G111" s="19">
        <f>4*2.9</f>
        <v>11.6</v>
      </c>
      <c r="H111" s="19"/>
      <c r="I111" s="19"/>
      <c r="J111" s="19"/>
      <c r="K111" s="19"/>
      <c r="L111" s="19"/>
      <c r="M111" s="19" t="s">
        <v>28</v>
      </c>
      <c r="N111" s="19">
        <f>G111</f>
        <v>11.6</v>
      </c>
      <c r="O111" s="19" t="s">
        <v>19</v>
      </c>
      <c r="P111" s="130"/>
      <c r="Q111" s="52">
        <f t="shared" si="20"/>
        <v>0</v>
      </c>
      <c r="R111" s="53"/>
      <c r="S111" s="37"/>
      <c r="T111" s="64" t="s">
        <v>56</v>
      </c>
    </row>
    <row r="112" spans="1:20" ht="18" customHeight="1" thickBot="1" x14ac:dyDescent="0.3">
      <c r="B112" s="48"/>
      <c r="C112" s="45"/>
      <c r="D112" s="49"/>
      <c r="E112" s="243" t="s">
        <v>59</v>
      </c>
      <c r="F112" s="336" t="s">
        <v>27</v>
      </c>
      <c r="G112" s="337"/>
      <c r="H112" s="337"/>
      <c r="I112" s="337"/>
      <c r="J112" s="337"/>
      <c r="K112" s="338"/>
      <c r="L112" s="39"/>
      <c r="M112" s="40"/>
      <c r="N112" s="40"/>
      <c r="O112" s="41"/>
      <c r="P112" s="82"/>
      <c r="Q112" s="42"/>
      <c r="R112" s="339">
        <f>SUM(S75:S111)</f>
        <v>0</v>
      </c>
      <c r="S112" s="340"/>
      <c r="T112" s="182"/>
    </row>
    <row r="113" spans="1:20" ht="15" customHeight="1" x14ac:dyDescent="0.25">
      <c r="B113" s="54"/>
      <c r="C113" s="55"/>
      <c r="D113" s="56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49"/>
      <c r="Q113" s="137"/>
      <c r="R113" s="19"/>
      <c r="S113" s="138"/>
      <c r="T113" s="181"/>
    </row>
    <row r="114" spans="1:20" ht="15" customHeight="1" x14ac:dyDescent="0.25">
      <c r="A114" s="180"/>
      <c r="B114" s="105"/>
      <c r="C114" s="106">
        <v>43</v>
      </c>
      <c r="D114" s="107"/>
      <c r="E114" s="107" t="s">
        <v>60</v>
      </c>
      <c r="F114" s="107"/>
      <c r="G114" s="107"/>
      <c r="H114" s="107"/>
      <c r="I114" s="107"/>
      <c r="J114" s="107"/>
      <c r="K114" s="107"/>
      <c r="L114" s="107"/>
      <c r="M114" s="107"/>
      <c r="N114" s="107"/>
      <c r="O114" s="107"/>
      <c r="P114" s="108"/>
      <c r="Q114" s="108"/>
      <c r="R114" s="107"/>
      <c r="S114" s="107"/>
      <c r="T114" s="110"/>
    </row>
    <row r="115" spans="1:20" ht="15" customHeight="1" x14ac:dyDescent="0.25">
      <c r="A115" s="180"/>
      <c r="B115" s="26"/>
      <c r="C115" s="21">
        <v>43.1</v>
      </c>
      <c r="D115" s="21"/>
      <c r="E115" s="348" t="s">
        <v>164</v>
      </c>
      <c r="F115" s="348"/>
      <c r="G115" s="348"/>
      <c r="H115" s="21"/>
      <c r="I115" s="21"/>
      <c r="J115" s="21"/>
      <c r="K115" s="21"/>
      <c r="L115" s="21"/>
      <c r="M115" s="21"/>
      <c r="N115" s="21"/>
      <c r="O115" s="28"/>
      <c r="P115" s="36"/>
      <c r="Q115" s="25">
        <f>SUM(Q116:Q125)</f>
        <v>0</v>
      </c>
      <c r="R115" s="24">
        <v>1</v>
      </c>
      <c r="S115" s="25">
        <f>Q115*R115</f>
        <v>0</v>
      </c>
      <c r="T115" s="43" t="s">
        <v>184</v>
      </c>
    </row>
    <row r="116" spans="1:20" ht="15" customHeight="1" x14ac:dyDescent="0.25">
      <c r="A116" s="180"/>
      <c r="B116" s="135"/>
      <c r="C116" s="45" t="s">
        <v>62</v>
      </c>
      <c r="D116" s="18"/>
      <c r="E116" s="17" t="s">
        <v>265</v>
      </c>
      <c r="F116" s="18"/>
      <c r="G116" s="18">
        <f>G94</f>
        <v>30.38</v>
      </c>
      <c r="H116" s="18"/>
      <c r="I116" s="18"/>
      <c r="J116" s="257"/>
      <c r="K116" s="18"/>
      <c r="L116" s="18"/>
      <c r="M116" s="18" t="s">
        <v>28</v>
      </c>
      <c r="N116" s="18">
        <f>G116</f>
        <v>30.38</v>
      </c>
      <c r="O116" s="20" t="s">
        <v>19</v>
      </c>
      <c r="P116" s="129"/>
      <c r="Q116" s="69">
        <f t="shared" ref="Q116" si="23">N116*P116</f>
        <v>0</v>
      </c>
      <c r="R116" s="47"/>
      <c r="S116" s="58"/>
      <c r="T116" s="62"/>
    </row>
    <row r="117" spans="1:20" ht="15" customHeight="1" x14ac:dyDescent="0.25">
      <c r="A117" s="180"/>
      <c r="B117" s="135"/>
      <c r="C117" s="45"/>
      <c r="D117" s="18"/>
      <c r="E117" s="17" t="s">
        <v>266</v>
      </c>
      <c r="F117" s="18"/>
      <c r="G117" s="18">
        <f>G95</f>
        <v>26.48</v>
      </c>
      <c r="H117" s="18"/>
      <c r="I117" s="18"/>
      <c r="J117" s="257"/>
      <c r="K117" s="18"/>
      <c r="L117" s="18"/>
      <c r="M117" s="18" t="s">
        <v>28</v>
      </c>
      <c r="N117" s="18">
        <f>G117</f>
        <v>26.48</v>
      </c>
      <c r="O117" s="20" t="s">
        <v>19</v>
      </c>
      <c r="P117" s="129"/>
      <c r="Q117" s="69">
        <f t="shared" ref="Q117:Q118" si="24">N117*P117</f>
        <v>0</v>
      </c>
      <c r="R117" s="47"/>
      <c r="S117" s="58"/>
      <c r="T117" s="62"/>
    </row>
    <row r="118" spans="1:20" ht="15" customHeight="1" x14ac:dyDescent="0.25">
      <c r="A118" s="180"/>
      <c r="B118" s="135"/>
      <c r="C118" s="45"/>
      <c r="D118" s="18"/>
      <c r="E118" s="17" t="s">
        <v>267</v>
      </c>
      <c r="F118" s="18"/>
      <c r="G118" s="18">
        <f>G117</f>
        <v>26.48</v>
      </c>
      <c r="H118" s="18"/>
      <c r="I118" s="18"/>
      <c r="J118" s="257"/>
      <c r="K118" s="18"/>
      <c r="L118" s="18"/>
      <c r="M118" s="18" t="s">
        <v>28</v>
      </c>
      <c r="N118" s="18">
        <f t="shared" ref="N118:N123" si="25">G118</f>
        <v>26.48</v>
      </c>
      <c r="O118" s="20" t="s">
        <v>19</v>
      </c>
      <c r="P118" s="129"/>
      <c r="Q118" s="69">
        <f t="shared" si="24"/>
        <v>0</v>
      </c>
      <c r="R118" s="47"/>
      <c r="S118" s="58"/>
      <c r="T118" s="62"/>
    </row>
    <row r="119" spans="1:20" ht="15" customHeight="1" x14ac:dyDescent="0.25">
      <c r="A119" s="180"/>
      <c r="B119" s="135"/>
      <c r="C119" s="45"/>
      <c r="D119" s="18"/>
      <c r="E119" s="17" t="s">
        <v>268</v>
      </c>
      <c r="F119" s="18"/>
      <c r="G119" s="18">
        <f>G118</f>
        <v>26.48</v>
      </c>
      <c r="H119" s="18"/>
      <c r="I119" s="18"/>
      <c r="J119" s="257"/>
      <c r="K119" s="18"/>
      <c r="L119" s="18"/>
      <c r="M119" s="18" t="s">
        <v>28</v>
      </c>
      <c r="N119" s="18">
        <f t="shared" si="25"/>
        <v>26.48</v>
      </c>
      <c r="O119" s="20" t="s">
        <v>19</v>
      </c>
      <c r="P119" s="129"/>
      <c r="Q119" s="69">
        <f t="shared" ref="Q119:Q123" si="26">N119*P119</f>
        <v>0</v>
      </c>
      <c r="R119" s="47"/>
      <c r="S119" s="58"/>
      <c r="T119" s="62"/>
    </row>
    <row r="120" spans="1:20" ht="15" customHeight="1" x14ac:dyDescent="0.25">
      <c r="A120" s="180"/>
      <c r="B120" s="135"/>
      <c r="C120" s="45"/>
      <c r="D120" s="18"/>
      <c r="E120" s="17" t="s">
        <v>269</v>
      </c>
      <c r="F120" s="18"/>
      <c r="G120" s="18">
        <f>G116</f>
        <v>30.38</v>
      </c>
      <c r="H120" s="18"/>
      <c r="I120" s="18"/>
      <c r="J120" s="257"/>
      <c r="K120" s="18"/>
      <c r="L120" s="18"/>
      <c r="M120" s="18" t="s">
        <v>28</v>
      </c>
      <c r="N120" s="18">
        <f t="shared" si="25"/>
        <v>30.38</v>
      </c>
      <c r="O120" s="20" t="s">
        <v>19</v>
      </c>
      <c r="P120" s="129"/>
      <c r="Q120" s="69">
        <f t="shared" si="26"/>
        <v>0</v>
      </c>
      <c r="R120" s="47"/>
      <c r="S120" s="58"/>
      <c r="T120" s="62"/>
    </row>
    <row r="121" spans="1:20" ht="15" customHeight="1" x14ac:dyDescent="0.25">
      <c r="A121" s="180"/>
      <c r="B121" s="135"/>
      <c r="C121" s="45"/>
      <c r="D121" s="18"/>
      <c r="E121" s="17" t="s">
        <v>270</v>
      </c>
      <c r="F121" s="18"/>
      <c r="G121" s="18">
        <f>G117</f>
        <v>26.48</v>
      </c>
      <c r="H121" s="18"/>
      <c r="I121" s="18"/>
      <c r="J121" s="257"/>
      <c r="K121" s="18"/>
      <c r="L121" s="18"/>
      <c r="M121" s="18" t="s">
        <v>28</v>
      </c>
      <c r="N121" s="18">
        <f t="shared" si="25"/>
        <v>26.48</v>
      </c>
      <c r="O121" s="20" t="s">
        <v>19</v>
      </c>
      <c r="P121" s="129"/>
      <c r="Q121" s="69">
        <f t="shared" si="26"/>
        <v>0</v>
      </c>
      <c r="R121" s="47"/>
      <c r="S121" s="58"/>
      <c r="T121" s="62"/>
    </row>
    <row r="122" spans="1:20" ht="15" customHeight="1" x14ac:dyDescent="0.25">
      <c r="A122" s="180"/>
      <c r="B122" s="135"/>
      <c r="C122" s="45"/>
      <c r="D122" s="18"/>
      <c r="E122" s="17" t="s">
        <v>271</v>
      </c>
      <c r="F122" s="18"/>
      <c r="G122" s="18">
        <f>G117</f>
        <v>26.48</v>
      </c>
      <c r="H122" s="18"/>
      <c r="I122" s="18"/>
      <c r="J122" s="257"/>
      <c r="K122" s="18"/>
      <c r="L122" s="18"/>
      <c r="M122" s="18" t="s">
        <v>28</v>
      </c>
      <c r="N122" s="18">
        <f t="shared" si="25"/>
        <v>26.48</v>
      </c>
      <c r="O122" s="20" t="s">
        <v>19</v>
      </c>
      <c r="P122" s="129"/>
      <c r="Q122" s="69">
        <f t="shared" si="26"/>
        <v>0</v>
      </c>
      <c r="R122" s="47"/>
      <c r="S122" s="58"/>
      <c r="T122" s="62"/>
    </row>
    <row r="123" spans="1:20" ht="15" customHeight="1" x14ac:dyDescent="0.25">
      <c r="A123" s="180"/>
      <c r="B123" s="135"/>
      <c r="C123" s="45"/>
      <c r="D123" s="18"/>
      <c r="E123" s="17" t="s">
        <v>272</v>
      </c>
      <c r="F123" s="18"/>
      <c r="G123" s="18">
        <f>G117</f>
        <v>26.48</v>
      </c>
      <c r="H123" s="18"/>
      <c r="I123" s="18"/>
      <c r="J123" s="257"/>
      <c r="K123" s="18"/>
      <c r="L123" s="18"/>
      <c r="M123" s="18" t="s">
        <v>28</v>
      </c>
      <c r="N123" s="18">
        <f t="shared" si="25"/>
        <v>26.48</v>
      </c>
      <c r="O123" s="20" t="s">
        <v>19</v>
      </c>
      <c r="P123" s="129"/>
      <c r="Q123" s="69">
        <f t="shared" si="26"/>
        <v>0</v>
      </c>
      <c r="R123" s="47"/>
      <c r="S123" s="58"/>
      <c r="T123" s="62"/>
    </row>
    <row r="124" spans="1:20" ht="15" customHeight="1" x14ac:dyDescent="0.25">
      <c r="A124" s="180"/>
      <c r="B124" s="135"/>
      <c r="C124" s="45"/>
      <c r="D124" s="18"/>
      <c r="E124" s="17" t="s">
        <v>273</v>
      </c>
      <c r="F124" s="18"/>
      <c r="G124" s="18">
        <f>G111</f>
        <v>11.6</v>
      </c>
      <c r="H124" s="18"/>
      <c r="I124" s="18"/>
      <c r="J124" s="257"/>
      <c r="K124" s="18"/>
      <c r="L124" s="18"/>
      <c r="M124" s="18" t="s">
        <v>28</v>
      </c>
      <c r="N124" s="18">
        <f t="shared" ref="N124" si="27">G124</f>
        <v>11.6</v>
      </c>
      <c r="O124" s="20" t="s">
        <v>19</v>
      </c>
      <c r="P124" s="129"/>
      <c r="Q124" s="69">
        <f t="shared" ref="Q124" si="28">N124*P124</f>
        <v>0</v>
      </c>
      <c r="R124" s="47"/>
      <c r="S124" s="58"/>
      <c r="T124" s="62"/>
    </row>
    <row r="125" spans="1:20" ht="15" customHeight="1" x14ac:dyDescent="0.25">
      <c r="A125" s="180"/>
      <c r="B125" s="136"/>
      <c r="C125" s="19">
        <v>43.18</v>
      </c>
      <c r="D125" s="44"/>
      <c r="E125" s="61" t="s">
        <v>107</v>
      </c>
      <c r="F125" s="61"/>
      <c r="G125" s="61">
        <v>12</v>
      </c>
      <c r="H125" s="61"/>
      <c r="I125" s="61"/>
      <c r="J125" s="61"/>
      <c r="K125" s="61"/>
      <c r="L125" s="61"/>
      <c r="M125" s="61" t="s">
        <v>28</v>
      </c>
      <c r="N125" s="61">
        <v>8</v>
      </c>
      <c r="O125" s="150" t="s">
        <v>44</v>
      </c>
      <c r="P125" s="129"/>
      <c r="Q125" s="151">
        <f>P125*N125</f>
        <v>0</v>
      </c>
      <c r="R125" s="152"/>
      <c r="S125" s="153"/>
      <c r="T125" s="154"/>
    </row>
    <row r="126" spans="1:20" ht="15" customHeight="1" x14ac:dyDescent="0.25">
      <c r="A126" s="180"/>
      <c r="B126" s="26"/>
      <c r="C126" s="21">
        <v>43.2</v>
      </c>
      <c r="D126" s="21"/>
      <c r="E126" s="348" t="s">
        <v>292</v>
      </c>
      <c r="F126" s="348"/>
      <c r="G126" s="348"/>
      <c r="H126" s="21"/>
      <c r="I126" s="21"/>
      <c r="J126" s="21"/>
      <c r="K126" s="21"/>
      <c r="L126" s="21"/>
      <c r="M126" s="21"/>
      <c r="N126" s="21"/>
      <c r="O126" s="28"/>
      <c r="P126" s="36"/>
      <c r="Q126" s="25">
        <f>SUM(Q127:Q136)</f>
        <v>0</v>
      </c>
      <c r="R126" s="24">
        <v>1</v>
      </c>
      <c r="S126" s="25">
        <f>Q126*R126</f>
        <v>0</v>
      </c>
      <c r="T126" s="43"/>
    </row>
    <row r="127" spans="1:20" ht="15" customHeight="1" x14ac:dyDescent="0.25">
      <c r="A127" s="180"/>
      <c r="B127" s="135"/>
      <c r="C127" s="45" t="s">
        <v>63</v>
      </c>
      <c r="D127" s="18"/>
      <c r="E127" s="67" t="s">
        <v>274</v>
      </c>
      <c r="F127" s="68"/>
      <c r="G127" s="57">
        <v>28.5</v>
      </c>
      <c r="H127" s="18"/>
      <c r="I127" s="18"/>
      <c r="J127" s="257"/>
      <c r="K127" s="18"/>
      <c r="L127" s="18"/>
      <c r="M127" s="18" t="s">
        <v>28</v>
      </c>
      <c r="N127" s="18">
        <f>G127</f>
        <v>28.5</v>
      </c>
      <c r="O127" s="18" t="s">
        <v>19</v>
      </c>
      <c r="P127" s="129"/>
      <c r="Q127" s="69">
        <f t="shared" ref="Q127" si="29">N127*P127</f>
        <v>0</v>
      </c>
      <c r="R127" s="47"/>
      <c r="S127" s="58"/>
      <c r="T127" s="62"/>
    </row>
    <row r="128" spans="1:20" ht="15" customHeight="1" x14ac:dyDescent="0.25">
      <c r="A128" s="180"/>
      <c r="B128" s="135"/>
      <c r="C128" s="45"/>
      <c r="D128" s="18"/>
      <c r="E128" s="70" t="s">
        <v>275</v>
      </c>
      <c r="F128" s="259"/>
      <c r="G128" s="18">
        <v>26</v>
      </c>
      <c r="H128" s="18"/>
      <c r="I128" s="18"/>
      <c r="J128" s="257"/>
      <c r="K128" s="18"/>
      <c r="L128" s="18"/>
      <c r="M128" s="18" t="s">
        <v>28</v>
      </c>
      <c r="N128" s="18">
        <f>G128</f>
        <v>26</v>
      </c>
      <c r="O128" s="18" t="s">
        <v>19</v>
      </c>
      <c r="P128" s="129"/>
      <c r="Q128" s="69">
        <f t="shared" ref="Q128" si="30">N128*P128</f>
        <v>0</v>
      </c>
      <c r="R128" s="47"/>
      <c r="S128" s="58"/>
      <c r="T128" s="62"/>
    </row>
    <row r="129" spans="1:20" ht="15" customHeight="1" x14ac:dyDescent="0.25">
      <c r="A129" s="180"/>
      <c r="B129" s="135"/>
      <c r="C129" s="45"/>
      <c r="D129" s="18"/>
      <c r="E129" s="70" t="s">
        <v>276</v>
      </c>
      <c r="F129" s="259"/>
      <c r="G129" s="18">
        <v>26</v>
      </c>
      <c r="H129" s="18"/>
      <c r="I129" s="18"/>
      <c r="J129" s="257"/>
      <c r="K129" s="18"/>
      <c r="L129" s="18"/>
      <c r="M129" s="18" t="s">
        <v>28</v>
      </c>
      <c r="N129" s="18">
        <f>G129</f>
        <v>26</v>
      </c>
      <c r="O129" s="18" t="s">
        <v>19</v>
      </c>
      <c r="P129" s="129"/>
      <c r="Q129" s="69">
        <f>N129*P129</f>
        <v>0</v>
      </c>
      <c r="R129" s="47"/>
      <c r="S129" s="58"/>
      <c r="T129" s="62"/>
    </row>
    <row r="130" spans="1:20" ht="15" customHeight="1" x14ac:dyDescent="0.25">
      <c r="A130" s="180"/>
      <c r="B130" s="135"/>
      <c r="C130" s="45"/>
      <c r="D130" s="18"/>
      <c r="E130" s="70" t="s">
        <v>277</v>
      </c>
      <c r="F130" s="259"/>
      <c r="G130" s="18">
        <v>26</v>
      </c>
      <c r="H130" s="18"/>
      <c r="I130" s="18"/>
      <c r="J130" s="257"/>
      <c r="K130" s="18"/>
      <c r="L130" s="18"/>
      <c r="M130" s="18" t="s">
        <v>28</v>
      </c>
      <c r="N130" s="18">
        <f>G130</f>
        <v>26</v>
      </c>
      <c r="O130" s="18" t="s">
        <v>19</v>
      </c>
      <c r="P130" s="129"/>
      <c r="Q130" s="69">
        <f>N130*P130</f>
        <v>0</v>
      </c>
      <c r="R130" s="47"/>
      <c r="S130" s="58"/>
      <c r="T130" s="62"/>
    </row>
    <row r="131" spans="1:20" ht="15" customHeight="1" x14ac:dyDescent="0.25">
      <c r="A131" s="180"/>
      <c r="B131" s="135"/>
      <c r="C131" s="45" t="s">
        <v>63</v>
      </c>
      <c r="D131" s="20"/>
      <c r="E131" s="259" t="s">
        <v>278</v>
      </c>
      <c r="F131" s="259"/>
      <c r="G131" s="18">
        <v>28.5</v>
      </c>
      <c r="H131" s="18"/>
      <c r="I131" s="18"/>
      <c r="J131" s="257"/>
      <c r="K131" s="18"/>
      <c r="L131" s="18"/>
      <c r="M131" s="18" t="s">
        <v>28</v>
      </c>
      <c r="N131" s="18">
        <f>G131</f>
        <v>28.5</v>
      </c>
      <c r="O131" s="18" t="s">
        <v>19</v>
      </c>
      <c r="P131" s="129"/>
      <c r="Q131" s="69">
        <f t="shared" ref="Q131" si="31">N131*P131</f>
        <v>0</v>
      </c>
      <c r="R131" s="47"/>
      <c r="S131" s="58"/>
      <c r="T131" s="62"/>
    </row>
    <row r="132" spans="1:20" ht="15" customHeight="1" x14ac:dyDescent="0.25">
      <c r="A132" s="180"/>
      <c r="B132" s="135"/>
      <c r="C132" s="45"/>
      <c r="D132" s="18"/>
      <c r="E132" s="70" t="s">
        <v>279</v>
      </c>
      <c r="F132" s="259"/>
      <c r="G132" s="18">
        <v>26</v>
      </c>
      <c r="H132" s="18"/>
      <c r="I132" s="18"/>
      <c r="J132" s="257"/>
      <c r="K132" s="18"/>
      <c r="L132" s="18"/>
      <c r="M132" s="18" t="s">
        <v>28</v>
      </c>
      <c r="N132" s="18">
        <f t="shared" ref="N132:N134" si="32">G132</f>
        <v>26</v>
      </c>
      <c r="O132" s="18" t="s">
        <v>19</v>
      </c>
      <c r="P132" s="129"/>
      <c r="Q132" s="69">
        <f t="shared" ref="Q132:Q134" si="33">N132*P132</f>
        <v>0</v>
      </c>
      <c r="R132" s="47"/>
      <c r="S132" s="58"/>
      <c r="T132" s="62"/>
    </row>
    <row r="133" spans="1:20" ht="15" customHeight="1" x14ac:dyDescent="0.25">
      <c r="A133" s="180"/>
      <c r="B133" s="135"/>
      <c r="C133" s="45"/>
      <c r="D133" s="18"/>
      <c r="E133" s="70" t="s">
        <v>280</v>
      </c>
      <c r="F133" s="259"/>
      <c r="G133" s="18">
        <v>26</v>
      </c>
      <c r="H133" s="18"/>
      <c r="I133" s="18"/>
      <c r="J133" s="257"/>
      <c r="K133" s="18"/>
      <c r="L133" s="18"/>
      <c r="M133" s="18" t="s">
        <v>28</v>
      </c>
      <c r="N133" s="18">
        <f t="shared" si="32"/>
        <v>26</v>
      </c>
      <c r="O133" s="18" t="s">
        <v>19</v>
      </c>
      <c r="P133" s="129"/>
      <c r="Q133" s="69">
        <f t="shared" si="33"/>
        <v>0</v>
      </c>
      <c r="R133" s="47"/>
      <c r="S133" s="58"/>
      <c r="T133" s="62"/>
    </row>
    <row r="134" spans="1:20" ht="15" customHeight="1" x14ac:dyDescent="0.25">
      <c r="A134" s="180"/>
      <c r="B134" s="135"/>
      <c r="C134" s="45"/>
      <c r="D134" s="18"/>
      <c r="E134" s="70" t="s">
        <v>281</v>
      </c>
      <c r="F134" s="259"/>
      <c r="G134" s="18">
        <v>26</v>
      </c>
      <c r="H134" s="18"/>
      <c r="I134" s="18"/>
      <c r="J134" s="257"/>
      <c r="K134" s="18"/>
      <c r="L134" s="18"/>
      <c r="M134" s="18" t="s">
        <v>28</v>
      </c>
      <c r="N134" s="18">
        <f t="shared" si="32"/>
        <v>26</v>
      </c>
      <c r="O134" s="18" t="s">
        <v>19</v>
      </c>
      <c r="P134" s="129"/>
      <c r="Q134" s="69">
        <f t="shared" si="33"/>
        <v>0</v>
      </c>
      <c r="R134" s="47"/>
      <c r="S134" s="58"/>
      <c r="T134" s="62"/>
    </row>
    <row r="135" spans="1:20" ht="15" customHeight="1" x14ac:dyDescent="0.25">
      <c r="A135" s="180"/>
      <c r="B135" s="135"/>
      <c r="C135" s="45">
        <v>43.22</v>
      </c>
      <c r="D135" s="18"/>
      <c r="E135" s="205" t="s">
        <v>48</v>
      </c>
      <c r="F135" s="18"/>
      <c r="G135" s="18">
        <v>8</v>
      </c>
      <c r="I135" s="18"/>
      <c r="J135" s="260"/>
      <c r="K135" s="18"/>
      <c r="L135" s="18"/>
      <c r="M135" s="18" t="s">
        <v>28</v>
      </c>
      <c r="N135" s="18">
        <v>8</v>
      </c>
      <c r="O135" s="20" t="s">
        <v>29</v>
      </c>
      <c r="P135" s="129"/>
      <c r="Q135" s="69">
        <f>N135*P135</f>
        <v>0</v>
      </c>
      <c r="R135" s="47"/>
      <c r="S135" s="58"/>
      <c r="T135" s="62" t="s">
        <v>283</v>
      </c>
    </row>
    <row r="136" spans="1:20" ht="15" customHeight="1" x14ac:dyDescent="0.25">
      <c r="A136" s="180"/>
      <c r="B136" s="135"/>
      <c r="C136" s="18">
        <v>43.28</v>
      </c>
      <c r="D136" s="20"/>
      <c r="E136" s="257" t="s">
        <v>107</v>
      </c>
      <c r="F136" s="257"/>
      <c r="G136" s="257">
        <v>16</v>
      </c>
      <c r="H136" s="257"/>
      <c r="I136" s="257"/>
      <c r="J136" s="257"/>
      <c r="K136" s="257"/>
      <c r="L136" s="257"/>
      <c r="M136" s="257" t="s">
        <v>28</v>
      </c>
      <c r="N136" s="257">
        <f>G136</f>
        <v>16</v>
      </c>
      <c r="O136" s="196" t="s">
        <v>44</v>
      </c>
      <c r="P136" s="197"/>
      <c r="Q136" s="198">
        <f>P136*N136</f>
        <v>0</v>
      </c>
      <c r="R136" s="199"/>
      <c r="S136" s="200"/>
      <c r="T136" s="201"/>
    </row>
    <row r="137" spans="1:20" ht="15" customHeight="1" x14ac:dyDescent="0.25">
      <c r="A137" s="180"/>
      <c r="B137" s="26"/>
      <c r="C137" s="21">
        <v>43.3</v>
      </c>
      <c r="D137" s="21"/>
      <c r="E137" s="348" t="s">
        <v>64</v>
      </c>
      <c r="F137" s="348"/>
      <c r="G137" s="348"/>
      <c r="H137" s="21"/>
      <c r="I137" s="21"/>
      <c r="J137" s="21"/>
      <c r="K137" s="21"/>
      <c r="L137" s="21"/>
      <c r="M137" s="21"/>
      <c r="N137" s="21"/>
      <c r="O137" s="28"/>
      <c r="P137" s="36"/>
      <c r="Q137" s="25"/>
      <c r="R137" s="24"/>
      <c r="S137" s="25"/>
      <c r="T137" s="43"/>
    </row>
    <row r="138" spans="1:20" ht="15" customHeight="1" x14ac:dyDescent="0.25">
      <c r="A138" s="180"/>
      <c r="B138" s="135"/>
      <c r="C138" s="45">
        <v>43.31</v>
      </c>
      <c r="D138" s="18"/>
      <c r="E138" s="67" t="s">
        <v>117</v>
      </c>
      <c r="F138" s="68"/>
      <c r="G138" s="18"/>
      <c r="H138" s="18"/>
      <c r="I138" s="18"/>
      <c r="J138" s="257"/>
      <c r="K138" s="18"/>
      <c r="L138" s="18"/>
      <c r="M138" s="18"/>
      <c r="N138" s="18"/>
      <c r="O138" s="102"/>
      <c r="P138" s="59" t="s">
        <v>43</v>
      </c>
      <c r="Q138" s="46"/>
      <c r="R138" s="47"/>
      <c r="S138" s="46" t="s">
        <v>43</v>
      </c>
      <c r="T138" s="62"/>
    </row>
    <row r="139" spans="1:20" ht="15" customHeight="1" x14ac:dyDescent="0.25">
      <c r="A139" s="180"/>
      <c r="B139" s="136"/>
      <c r="C139" s="55">
        <v>43.32</v>
      </c>
      <c r="D139" s="19"/>
      <c r="E139" s="75" t="s">
        <v>118</v>
      </c>
      <c r="F139" s="71"/>
      <c r="G139" s="19"/>
      <c r="H139" s="19"/>
      <c r="I139" s="19"/>
      <c r="J139" s="61"/>
      <c r="K139" s="19"/>
      <c r="L139" s="19"/>
      <c r="M139" s="19"/>
      <c r="N139" s="19"/>
      <c r="O139" s="44"/>
      <c r="P139" s="59" t="s">
        <v>43</v>
      </c>
      <c r="Q139" s="46"/>
      <c r="R139" s="47"/>
      <c r="S139" s="46" t="s">
        <v>43</v>
      </c>
      <c r="T139" s="66"/>
    </row>
    <row r="140" spans="1:20" ht="15" customHeight="1" x14ac:dyDescent="0.25">
      <c r="A140" s="180"/>
      <c r="B140" s="26"/>
      <c r="C140" s="21">
        <v>43.4</v>
      </c>
      <c r="D140" s="21"/>
      <c r="E140" s="348" t="s">
        <v>65</v>
      </c>
      <c r="F140" s="348"/>
      <c r="G140" s="348"/>
      <c r="H140" s="21"/>
      <c r="I140" s="21"/>
      <c r="J140" s="21"/>
      <c r="K140" s="21"/>
      <c r="L140" s="21"/>
      <c r="M140" s="21"/>
      <c r="N140" s="21"/>
      <c r="O140" s="28"/>
      <c r="P140" s="36"/>
      <c r="Q140" s="25">
        <f>SUM(Q141:Q142)</f>
        <v>0</v>
      </c>
      <c r="R140" s="24">
        <v>1</v>
      </c>
      <c r="S140" s="25">
        <f>Q140*R140</f>
        <v>0</v>
      </c>
      <c r="T140" s="43"/>
    </row>
    <row r="141" spans="1:20" ht="15" customHeight="1" x14ac:dyDescent="0.25">
      <c r="A141" s="180"/>
      <c r="B141" s="135"/>
      <c r="C141" s="45">
        <v>43.41</v>
      </c>
      <c r="D141" s="18"/>
      <c r="E141" s="17" t="s">
        <v>165</v>
      </c>
      <c r="F141" s="18">
        <v>40</v>
      </c>
      <c r="G141" s="18"/>
      <c r="H141" s="18"/>
      <c r="I141" s="18"/>
      <c r="J141" s="257"/>
      <c r="K141" s="18"/>
      <c r="L141" s="18"/>
      <c r="M141" s="18" t="s">
        <v>13</v>
      </c>
      <c r="N141" s="18">
        <f>F141</f>
        <v>40</v>
      </c>
      <c r="O141" s="20" t="s">
        <v>109</v>
      </c>
      <c r="P141" s="129"/>
      <c r="Q141" s="69">
        <f t="shared" ref="Q141" si="34">N141*P141</f>
        <v>0</v>
      </c>
      <c r="R141" s="47"/>
      <c r="S141" s="58"/>
      <c r="T141" s="62"/>
    </row>
    <row r="142" spans="1:20" ht="15" customHeight="1" x14ac:dyDescent="0.25">
      <c r="A142" s="180"/>
      <c r="B142" s="135"/>
      <c r="C142" s="45">
        <v>43.42</v>
      </c>
      <c r="D142" s="18"/>
      <c r="E142" s="17" t="s">
        <v>166</v>
      </c>
      <c r="F142" s="18">
        <v>44</v>
      </c>
      <c r="G142" s="18"/>
      <c r="H142" s="18"/>
      <c r="I142" s="18"/>
      <c r="J142" s="257"/>
      <c r="K142" s="18"/>
      <c r="L142" s="18"/>
      <c r="M142" s="18" t="s">
        <v>13</v>
      </c>
      <c r="N142" s="18">
        <f>F142</f>
        <v>44</v>
      </c>
      <c r="O142" s="20" t="s">
        <v>109</v>
      </c>
      <c r="P142" s="129"/>
      <c r="Q142" s="69">
        <f t="shared" ref="Q142" si="35">N142*P142</f>
        <v>0</v>
      </c>
      <c r="R142" s="47"/>
      <c r="S142" s="58"/>
      <c r="T142" s="62"/>
    </row>
    <row r="143" spans="1:20" ht="15" customHeight="1" x14ac:dyDescent="0.25">
      <c r="A143" s="180"/>
      <c r="B143" s="26"/>
      <c r="C143" s="21">
        <v>43.5</v>
      </c>
      <c r="D143" s="21"/>
      <c r="E143" s="348" t="s">
        <v>119</v>
      </c>
      <c r="F143" s="348"/>
      <c r="G143" s="348"/>
      <c r="H143" s="21"/>
      <c r="I143" s="21"/>
      <c r="J143" s="21"/>
      <c r="K143" s="21"/>
      <c r="L143" s="21"/>
      <c r="M143" s="21"/>
      <c r="N143" s="21"/>
      <c r="O143" s="28"/>
      <c r="P143" s="36"/>
      <c r="Q143" s="25">
        <f>SUM(Q144:Q144)</f>
        <v>0</v>
      </c>
      <c r="R143" s="24">
        <v>1</v>
      </c>
      <c r="S143" s="25">
        <f>Q143*R143</f>
        <v>0</v>
      </c>
      <c r="T143" s="43"/>
    </row>
    <row r="144" spans="1:20" ht="15" customHeight="1" x14ac:dyDescent="0.25">
      <c r="A144" s="180"/>
      <c r="B144" s="223"/>
      <c r="C144" s="176">
        <v>43.51</v>
      </c>
      <c r="D144" s="38"/>
      <c r="E144" s="253" t="s">
        <v>315</v>
      </c>
      <c r="F144" s="38"/>
      <c r="G144" s="38"/>
      <c r="H144" s="38"/>
      <c r="I144" s="38"/>
      <c r="J144" s="261"/>
      <c r="K144" s="38"/>
      <c r="L144" s="38"/>
      <c r="M144" s="38" t="s">
        <v>28</v>
      </c>
      <c r="N144" s="38">
        <f>138-88+7</f>
        <v>57</v>
      </c>
      <c r="O144" s="177" t="s">
        <v>109</v>
      </c>
      <c r="P144" s="131"/>
      <c r="Q144" s="74">
        <f>N144*P144</f>
        <v>0</v>
      </c>
      <c r="R144" s="262"/>
      <c r="S144" s="263"/>
      <c r="T144" s="65" t="s">
        <v>293</v>
      </c>
    </row>
    <row r="145" spans="2:20" ht="18" customHeight="1" thickBot="1" x14ac:dyDescent="0.3">
      <c r="E145" s="243" t="s">
        <v>61</v>
      </c>
      <c r="F145" s="336" t="s">
        <v>27</v>
      </c>
      <c r="G145" s="337"/>
      <c r="H145" s="337"/>
      <c r="I145" s="337"/>
      <c r="J145" s="337"/>
      <c r="K145" s="338"/>
      <c r="L145" s="39"/>
      <c r="M145" s="40"/>
      <c r="N145" s="40"/>
      <c r="O145" s="41"/>
      <c r="P145" s="82"/>
      <c r="Q145" s="42"/>
      <c r="R145" s="339">
        <f>S126+S115+S140+S143</f>
        <v>0</v>
      </c>
      <c r="S145" s="340"/>
    </row>
    <row r="146" spans="2:20" ht="15" customHeight="1" x14ac:dyDescent="0.25"/>
    <row r="147" spans="2:20" ht="15" customHeight="1" x14ac:dyDescent="0.25">
      <c r="B147" s="105"/>
      <c r="C147" s="106">
        <v>44</v>
      </c>
      <c r="D147" s="107"/>
      <c r="E147" s="107" t="s">
        <v>76</v>
      </c>
      <c r="F147" s="107"/>
      <c r="G147" s="107"/>
      <c r="H147" s="107"/>
      <c r="I147" s="107"/>
      <c r="J147" s="107"/>
      <c r="K147" s="107"/>
      <c r="L147" s="107"/>
      <c r="M147" s="107"/>
      <c r="N147" s="107"/>
      <c r="O147" s="107"/>
      <c r="P147" s="108"/>
      <c r="Q147" s="108"/>
      <c r="R147" s="107"/>
      <c r="S147" s="107"/>
      <c r="T147" s="110"/>
    </row>
    <row r="148" spans="2:20" ht="15" customHeight="1" x14ac:dyDescent="0.25">
      <c r="B148" s="26"/>
      <c r="C148" s="21">
        <v>44.1</v>
      </c>
      <c r="D148" s="21"/>
      <c r="E148" s="348" t="s">
        <v>77</v>
      </c>
      <c r="F148" s="348"/>
      <c r="G148" s="348"/>
      <c r="H148" s="21"/>
      <c r="I148" s="21"/>
      <c r="J148" s="21"/>
      <c r="K148" s="21"/>
      <c r="L148" s="21"/>
      <c r="M148" s="21"/>
      <c r="N148" s="21"/>
      <c r="O148" s="28"/>
      <c r="P148" s="36"/>
      <c r="Q148" s="25">
        <f>SUM(Q149:Q159)</f>
        <v>0</v>
      </c>
      <c r="R148" s="24">
        <v>1</v>
      </c>
      <c r="S148" s="25">
        <f>Q148*R148</f>
        <v>0</v>
      </c>
      <c r="T148" s="43"/>
    </row>
    <row r="149" spans="2:20" ht="15" customHeight="1" x14ac:dyDescent="0.25">
      <c r="B149" s="135"/>
      <c r="C149" s="45" t="s">
        <v>108</v>
      </c>
      <c r="D149" s="18"/>
      <c r="E149" s="67" t="s">
        <v>249</v>
      </c>
      <c r="F149" s="68"/>
      <c r="G149" s="18">
        <v>20.7</v>
      </c>
      <c r="H149" s="18"/>
      <c r="I149" s="18"/>
      <c r="J149" s="257" t="s">
        <v>170</v>
      </c>
      <c r="K149" s="18"/>
      <c r="L149" s="18"/>
      <c r="M149" s="18" t="s">
        <v>28</v>
      </c>
      <c r="N149" s="18">
        <f t="shared" ref="N149:N156" si="36">G149</f>
        <v>20.7</v>
      </c>
      <c r="O149" s="18" t="s">
        <v>19</v>
      </c>
      <c r="P149" s="129"/>
      <c r="Q149" s="69">
        <f t="shared" ref="Q149:Q158" si="37">N149*P149</f>
        <v>0</v>
      </c>
      <c r="R149" s="47"/>
      <c r="S149" s="58"/>
      <c r="T149" s="62"/>
    </row>
    <row r="150" spans="2:20" ht="15" customHeight="1" x14ac:dyDescent="0.25">
      <c r="B150" s="135"/>
      <c r="C150" s="45"/>
      <c r="D150" s="18"/>
      <c r="E150" s="70" t="s">
        <v>250</v>
      </c>
      <c r="F150" s="259"/>
      <c r="G150" s="18">
        <v>20.7</v>
      </c>
      <c r="H150" s="18"/>
      <c r="I150" s="18"/>
      <c r="J150" s="257" t="s">
        <v>170</v>
      </c>
      <c r="K150" s="18"/>
      <c r="L150" s="18"/>
      <c r="M150" s="18" t="s">
        <v>28</v>
      </c>
      <c r="N150" s="18">
        <f t="shared" si="36"/>
        <v>20.7</v>
      </c>
      <c r="O150" s="18" t="s">
        <v>19</v>
      </c>
      <c r="P150" s="129"/>
      <c r="Q150" s="69">
        <f t="shared" ref="Q150:Q156" si="38">N150*P150</f>
        <v>0</v>
      </c>
      <c r="R150" s="47"/>
      <c r="S150" s="58"/>
      <c r="T150" s="62"/>
    </row>
    <row r="151" spans="2:20" ht="15" customHeight="1" x14ac:dyDescent="0.25">
      <c r="B151" s="135"/>
      <c r="C151" s="45"/>
      <c r="D151" s="18"/>
      <c r="E151" s="70" t="s">
        <v>251</v>
      </c>
      <c r="F151" s="259"/>
      <c r="G151" s="18">
        <v>20.7</v>
      </c>
      <c r="H151" s="18"/>
      <c r="I151" s="18"/>
      <c r="J151" s="257" t="s">
        <v>170</v>
      </c>
      <c r="K151" s="18"/>
      <c r="L151" s="18"/>
      <c r="M151" s="18" t="s">
        <v>28</v>
      </c>
      <c r="N151" s="18">
        <f t="shared" si="36"/>
        <v>20.7</v>
      </c>
      <c r="O151" s="18" t="s">
        <v>19</v>
      </c>
      <c r="P151" s="129"/>
      <c r="Q151" s="69">
        <f t="shared" si="38"/>
        <v>0</v>
      </c>
      <c r="R151" s="47"/>
      <c r="S151" s="58"/>
      <c r="T151" s="62"/>
    </row>
    <row r="152" spans="2:20" ht="15" customHeight="1" x14ac:dyDescent="0.25">
      <c r="B152" s="135"/>
      <c r="C152" s="45"/>
      <c r="D152" s="18"/>
      <c r="E152" s="70" t="s">
        <v>252</v>
      </c>
      <c r="F152" s="259"/>
      <c r="G152" s="213">
        <v>20.7</v>
      </c>
      <c r="H152" s="18"/>
      <c r="I152" s="18"/>
      <c r="J152" s="257" t="s">
        <v>170</v>
      </c>
      <c r="K152" s="18"/>
      <c r="L152" s="18"/>
      <c r="M152" s="18" t="s">
        <v>28</v>
      </c>
      <c r="N152" s="18">
        <f t="shared" si="36"/>
        <v>20.7</v>
      </c>
      <c r="O152" s="18" t="s">
        <v>19</v>
      </c>
      <c r="P152" s="129"/>
      <c r="Q152" s="69">
        <f t="shared" si="38"/>
        <v>0</v>
      </c>
      <c r="R152" s="47"/>
      <c r="S152" s="58"/>
      <c r="T152" s="62"/>
    </row>
    <row r="153" spans="2:20" ht="15" customHeight="1" x14ac:dyDescent="0.25">
      <c r="B153" s="135"/>
      <c r="C153" s="45"/>
      <c r="D153" s="18"/>
      <c r="E153" s="70" t="s">
        <v>253</v>
      </c>
      <c r="F153" s="259"/>
      <c r="G153" s="18">
        <v>20.7</v>
      </c>
      <c r="H153" s="18"/>
      <c r="I153" s="18"/>
      <c r="J153" s="257" t="s">
        <v>170</v>
      </c>
      <c r="K153" s="18"/>
      <c r="L153" s="18"/>
      <c r="M153" s="18" t="s">
        <v>28</v>
      </c>
      <c r="N153" s="18">
        <f t="shared" si="36"/>
        <v>20.7</v>
      </c>
      <c r="O153" s="18" t="s">
        <v>19</v>
      </c>
      <c r="P153" s="129"/>
      <c r="Q153" s="69">
        <f t="shared" si="38"/>
        <v>0</v>
      </c>
      <c r="R153" s="47"/>
      <c r="S153" s="58"/>
      <c r="T153" s="62"/>
    </row>
    <row r="154" spans="2:20" ht="15" customHeight="1" x14ac:dyDescent="0.25">
      <c r="B154" s="135"/>
      <c r="C154" s="45"/>
      <c r="D154" s="18"/>
      <c r="E154" s="70" t="s">
        <v>254</v>
      </c>
      <c r="F154" s="259"/>
      <c r="G154" s="18">
        <v>20.7</v>
      </c>
      <c r="H154" s="18"/>
      <c r="I154" s="18"/>
      <c r="J154" s="257" t="s">
        <v>170</v>
      </c>
      <c r="K154" s="18"/>
      <c r="L154" s="18"/>
      <c r="M154" s="18" t="s">
        <v>28</v>
      </c>
      <c r="N154" s="18">
        <f t="shared" si="36"/>
        <v>20.7</v>
      </c>
      <c r="O154" s="18" t="s">
        <v>19</v>
      </c>
      <c r="P154" s="129"/>
      <c r="Q154" s="69">
        <f t="shared" si="38"/>
        <v>0</v>
      </c>
      <c r="R154" s="47"/>
      <c r="S154" s="58"/>
      <c r="T154" s="62"/>
    </row>
    <row r="155" spans="2:20" ht="15" customHeight="1" x14ac:dyDescent="0.25">
      <c r="B155" s="135"/>
      <c r="C155" s="45"/>
      <c r="D155" s="18"/>
      <c r="E155" s="70" t="s">
        <v>255</v>
      </c>
      <c r="F155" s="259"/>
      <c r="G155" s="18">
        <v>20.7</v>
      </c>
      <c r="H155" s="18"/>
      <c r="I155" s="18"/>
      <c r="J155" s="257" t="s">
        <v>170</v>
      </c>
      <c r="K155" s="18"/>
      <c r="L155" s="18"/>
      <c r="M155" s="18" t="s">
        <v>28</v>
      </c>
      <c r="N155" s="18">
        <f t="shared" si="36"/>
        <v>20.7</v>
      </c>
      <c r="O155" s="18" t="s">
        <v>19</v>
      </c>
      <c r="P155" s="129"/>
      <c r="Q155" s="69">
        <f t="shared" si="38"/>
        <v>0</v>
      </c>
      <c r="R155" s="47"/>
      <c r="S155" s="58"/>
      <c r="T155" s="62"/>
    </row>
    <row r="156" spans="2:20" ht="15" customHeight="1" x14ac:dyDescent="0.25">
      <c r="B156" s="135"/>
      <c r="C156" s="45"/>
      <c r="D156" s="18"/>
      <c r="E156" s="70" t="s">
        <v>256</v>
      </c>
      <c r="F156" s="259"/>
      <c r="G156" s="213">
        <v>20.7</v>
      </c>
      <c r="H156" s="18"/>
      <c r="I156" s="18"/>
      <c r="J156" s="257" t="s">
        <v>170</v>
      </c>
      <c r="K156" s="18"/>
      <c r="L156" s="18"/>
      <c r="M156" s="18" t="s">
        <v>28</v>
      </c>
      <c r="N156" s="18">
        <f t="shared" si="36"/>
        <v>20.7</v>
      </c>
      <c r="O156" s="18" t="s">
        <v>19</v>
      </c>
      <c r="P156" s="129"/>
      <c r="Q156" s="69">
        <f t="shared" si="38"/>
        <v>0</v>
      </c>
      <c r="R156" s="47"/>
      <c r="S156" s="58"/>
      <c r="T156" s="62"/>
    </row>
    <row r="157" spans="2:20" ht="15" customHeight="1" x14ac:dyDescent="0.25">
      <c r="B157" s="264"/>
      <c r="C157" s="45">
        <v>44.12</v>
      </c>
      <c r="D157" s="18"/>
      <c r="E157" s="234" t="s">
        <v>310</v>
      </c>
      <c r="F157" s="265"/>
      <c r="G157" s="245">
        <v>165.6</v>
      </c>
      <c r="H157" s="245"/>
      <c r="I157" s="245"/>
      <c r="J157" s="266" t="s">
        <v>170</v>
      </c>
      <c r="K157" s="245"/>
      <c r="L157" s="245"/>
      <c r="M157" s="245" t="s">
        <v>28</v>
      </c>
      <c r="N157" s="245">
        <f>SUM(N149:N156)</f>
        <v>165.6</v>
      </c>
      <c r="O157" s="245" t="s">
        <v>19</v>
      </c>
      <c r="P157" s="286"/>
      <c r="Q157" s="235">
        <f t="shared" si="37"/>
        <v>0</v>
      </c>
      <c r="R157" s="236"/>
      <c r="S157" s="237">
        <f>P157*N157</f>
        <v>0</v>
      </c>
      <c r="T157" s="238" t="s">
        <v>169</v>
      </c>
    </row>
    <row r="158" spans="2:20" ht="15" customHeight="1" x14ac:dyDescent="0.25">
      <c r="B158" s="264"/>
      <c r="C158" s="45">
        <v>44.13</v>
      </c>
      <c r="D158" s="18"/>
      <c r="E158" s="70" t="s">
        <v>79</v>
      </c>
      <c r="F158" s="259"/>
      <c r="G158" s="18"/>
      <c r="H158" s="18"/>
      <c r="I158" s="18"/>
      <c r="J158" s="257"/>
      <c r="K158" s="18"/>
      <c r="L158" s="18"/>
      <c r="M158" s="18" t="s">
        <v>28</v>
      </c>
      <c r="N158" s="257">
        <v>8</v>
      </c>
      <c r="O158" s="18" t="s">
        <v>29</v>
      </c>
      <c r="P158" s="129"/>
      <c r="Q158" s="69">
        <f t="shared" si="37"/>
        <v>0</v>
      </c>
      <c r="R158" s="47"/>
      <c r="S158" s="58"/>
      <c r="T158" s="62"/>
    </row>
    <row r="159" spans="2:20" ht="15" customHeight="1" x14ac:dyDescent="0.25">
      <c r="B159" s="264"/>
      <c r="C159" s="45">
        <v>44.14</v>
      </c>
      <c r="D159" s="18"/>
      <c r="E159" s="70" t="s">
        <v>115</v>
      </c>
      <c r="F159" s="259">
        <v>84</v>
      </c>
      <c r="G159" s="18"/>
      <c r="H159" s="18"/>
      <c r="I159" s="18"/>
      <c r="J159" s="257"/>
      <c r="K159" s="18"/>
      <c r="L159" s="18"/>
      <c r="M159" s="18" t="s">
        <v>28</v>
      </c>
      <c r="N159" s="18">
        <f>F159</f>
        <v>84</v>
      </c>
      <c r="O159" s="18" t="s">
        <v>109</v>
      </c>
      <c r="P159" s="129"/>
      <c r="Q159" s="69">
        <f>N159*P159</f>
        <v>0</v>
      </c>
      <c r="R159" s="47"/>
      <c r="S159" s="58"/>
      <c r="T159" s="66"/>
    </row>
    <row r="160" spans="2:20" ht="15" customHeight="1" x14ac:dyDescent="0.25">
      <c r="B160" s="26"/>
      <c r="C160" s="21">
        <v>44.2</v>
      </c>
      <c r="D160" s="21"/>
      <c r="E160" s="348" t="s">
        <v>78</v>
      </c>
      <c r="F160" s="348"/>
      <c r="G160" s="348"/>
      <c r="H160" s="21"/>
      <c r="I160" s="21"/>
      <c r="J160" s="21"/>
      <c r="K160" s="21"/>
      <c r="L160" s="21"/>
      <c r="M160" s="21"/>
      <c r="N160" s="21"/>
      <c r="O160" s="28"/>
      <c r="P160" s="36"/>
      <c r="Q160" s="25">
        <f>SUM(Q161:Q173)</f>
        <v>0</v>
      </c>
      <c r="R160" s="24">
        <v>1</v>
      </c>
      <c r="S160" s="25">
        <f>Q160*R160</f>
        <v>0</v>
      </c>
      <c r="T160" s="43"/>
    </row>
    <row r="161" spans="2:20" ht="15" customHeight="1" x14ac:dyDescent="0.25">
      <c r="B161" s="135"/>
      <c r="C161" s="45" t="s">
        <v>110</v>
      </c>
      <c r="D161" s="18"/>
      <c r="E161" s="67" t="s">
        <v>257</v>
      </c>
      <c r="F161" s="68"/>
      <c r="G161" s="18">
        <v>24.47</v>
      </c>
      <c r="H161" s="18"/>
      <c r="I161" s="18"/>
      <c r="J161" s="257" t="s">
        <v>170</v>
      </c>
      <c r="K161" s="18"/>
      <c r="L161" s="18"/>
      <c r="M161" s="18" t="s">
        <v>28</v>
      </c>
      <c r="N161" s="18">
        <f t="shared" ref="N161:N171" si="39">G161</f>
        <v>24.47</v>
      </c>
      <c r="O161" s="18" t="s">
        <v>19</v>
      </c>
      <c r="P161" s="129"/>
      <c r="Q161" s="69">
        <f t="shared" ref="Q161:Q172" si="40">N161*P161</f>
        <v>0</v>
      </c>
      <c r="R161" s="47"/>
      <c r="S161" s="58"/>
      <c r="T161" s="62"/>
    </row>
    <row r="162" spans="2:20" ht="15" customHeight="1" x14ac:dyDescent="0.25">
      <c r="B162" s="135"/>
      <c r="C162" s="45"/>
      <c r="D162" s="18"/>
      <c r="E162" s="70" t="s">
        <v>258</v>
      </c>
      <c r="F162" s="259"/>
      <c r="G162" s="18">
        <v>20.6</v>
      </c>
      <c r="H162" s="18"/>
      <c r="I162" s="18"/>
      <c r="J162" s="257" t="s">
        <v>170</v>
      </c>
      <c r="K162" s="18"/>
      <c r="L162" s="18"/>
      <c r="M162" s="18" t="s">
        <v>28</v>
      </c>
      <c r="N162" s="18">
        <f t="shared" ref="N162:N169" si="41">G162</f>
        <v>20.6</v>
      </c>
      <c r="O162" s="18" t="s">
        <v>19</v>
      </c>
      <c r="P162" s="129"/>
      <c r="Q162" s="69">
        <f t="shared" si="40"/>
        <v>0</v>
      </c>
      <c r="R162" s="47"/>
      <c r="S162" s="58"/>
      <c r="T162" s="62"/>
    </row>
    <row r="163" spans="2:20" ht="15" customHeight="1" x14ac:dyDescent="0.25">
      <c r="B163" s="135"/>
      <c r="C163" s="45"/>
      <c r="D163" s="18"/>
      <c r="E163" s="70" t="s">
        <v>259</v>
      </c>
      <c r="F163" s="259"/>
      <c r="G163" s="18">
        <v>20.6</v>
      </c>
      <c r="H163" s="18"/>
      <c r="I163" s="18"/>
      <c r="J163" s="257" t="s">
        <v>170</v>
      </c>
      <c r="K163" s="18"/>
      <c r="L163" s="18"/>
      <c r="M163" s="18" t="s">
        <v>28</v>
      </c>
      <c r="N163" s="18">
        <f t="shared" si="41"/>
        <v>20.6</v>
      </c>
      <c r="O163" s="18" t="s">
        <v>19</v>
      </c>
      <c r="P163" s="129"/>
      <c r="Q163" s="69">
        <f t="shared" si="40"/>
        <v>0</v>
      </c>
      <c r="R163" s="47"/>
      <c r="S163" s="58"/>
      <c r="T163" s="62"/>
    </row>
    <row r="164" spans="2:20" ht="15" customHeight="1" x14ac:dyDescent="0.25">
      <c r="B164" s="135"/>
      <c r="C164" s="45"/>
      <c r="D164" s="18"/>
      <c r="E164" s="70" t="s">
        <v>260</v>
      </c>
      <c r="F164" s="259"/>
      <c r="G164" s="18">
        <v>20.6</v>
      </c>
      <c r="H164" s="18"/>
      <c r="I164" s="18"/>
      <c r="J164" s="257" t="s">
        <v>170</v>
      </c>
      <c r="K164" s="18"/>
      <c r="L164" s="18"/>
      <c r="M164" s="18" t="s">
        <v>28</v>
      </c>
      <c r="N164" s="18">
        <f t="shared" si="41"/>
        <v>20.6</v>
      </c>
      <c r="O164" s="18" t="s">
        <v>19</v>
      </c>
      <c r="P164" s="129"/>
      <c r="Q164" s="69">
        <f t="shared" si="40"/>
        <v>0</v>
      </c>
      <c r="R164" s="47"/>
      <c r="S164" s="58"/>
      <c r="T164" s="62"/>
    </row>
    <row r="165" spans="2:20" ht="15" customHeight="1" x14ac:dyDescent="0.25">
      <c r="B165" s="135"/>
      <c r="C165" s="45"/>
      <c r="D165" s="18"/>
      <c r="E165" s="70" t="s">
        <v>261</v>
      </c>
      <c r="F165" s="259"/>
      <c r="G165" s="18">
        <v>24.47</v>
      </c>
      <c r="H165" s="18"/>
      <c r="I165" s="18"/>
      <c r="J165" s="257" t="s">
        <v>170</v>
      </c>
      <c r="K165" s="18"/>
      <c r="L165" s="18"/>
      <c r="M165" s="18" t="s">
        <v>28</v>
      </c>
      <c r="N165" s="18">
        <f t="shared" si="41"/>
        <v>24.47</v>
      </c>
      <c r="O165" s="18" t="s">
        <v>19</v>
      </c>
      <c r="P165" s="129"/>
      <c r="Q165" s="69">
        <f t="shared" si="40"/>
        <v>0</v>
      </c>
      <c r="R165" s="47"/>
      <c r="S165" s="58"/>
      <c r="T165" s="62"/>
    </row>
    <row r="166" spans="2:20" ht="15" customHeight="1" x14ac:dyDescent="0.25">
      <c r="B166" s="135"/>
      <c r="C166" s="45"/>
      <c r="D166" s="18"/>
      <c r="E166" s="70" t="s">
        <v>262</v>
      </c>
      <c r="F166" s="259"/>
      <c r="G166" s="18">
        <v>20.6</v>
      </c>
      <c r="H166" s="18"/>
      <c r="I166" s="18"/>
      <c r="J166" s="257" t="s">
        <v>170</v>
      </c>
      <c r="K166" s="18"/>
      <c r="L166" s="18"/>
      <c r="M166" s="18" t="s">
        <v>28</v>
      </c>
      <c r="N166" s="18">
        <f t="shared" si="41"/>
        <v>20.6</v>
      </c>
      <c r="O166" s="18" t="s">
        <v>19</v>
      </c>
      <c r="P166" s="129"/>
      <c r="Q166" s="69">
        <f t="shared" si="40"/>
        <v>0</v>
      </c>
      <c r="R166" s="47"/>
      <c r="S166" s="58"/>
      <c r="T166" s="62"/>
    </row>
    <row r="167" spans="2:20" ht="15" customHeight="1" x14ac:dyDescent="0.25">
      <c r="B167" s="135"/>
      <c r="C167" s="45"/>
      <c r="D167" s="18"/>
      <c r="E167" s="70" t="s">
        <v>263</v>
      </c>
      <c r="F167" s="259"/>
      <c r="G167" s="18">
        <v>20.6</v>
      </c>
      <c r="H167" s="18"/>
      <c r="I167" s="18"/>
      <c r="J167" s="257" t="s">
        <v>170</v>
      </c>
      <c r="K167" s="18"/>
      <c r="L167" s="18"/>
      <c r="M167" s="18" t="s">
        <v>28</v>
      </c>
      <c r="N167" s="18">
        <f t="shared" si="41"/>
        <v>20.6</v>
      </c>
      <c r="O167" s="18" t="s">
        <v>19</v>
      </c>
      <c r="P167" s="129"/>
      <c r="Q167" s="69">
        <f t="shared" si="40"/>
        <v>0</v>
      </c>
      <c r="R167" s="47"/>
      <c r="S167" s="58"/>
      <c r="T167" s="62"/>
    </row>
    <row r="168" spans="2:20" ht="15" customHeight="1" x14ac:dyDescent="0.25">
      <c r="B168" s="135"/>
      <c r="C168" s="45"/>
      <c r="D168" s="18"/>
      <c r="E168" s="70" t="s">
        <v>264</v>
      </c>
      <c r="F168" s="259"/>
      <c r="G168" s="18">
        <v>20.6</v>
      </c>
      <c r="H168" s="18"/>
      <c r="I168" s="18"/>
      <c r="J168" s="257" t="s">
        <v>170</v>
      </c>
      <c r="K168" s="18"/>
      <c r="L168" s="18"/>
      <c r="M168" s="18" t="s">
        <v>28</v>
      </c>
      <c r="N168" s="18">
        <f t="shared" si="41"/>
        <v>20.6</v>
      </c>
      <c r="O168" s="18" t="s">
        <v>19</v>
      </c>
      <c r="P168" s="129"/>
      <c r="Q168" s="69">
        <f t="shared" si="40"/>
        <v>0</v>
      </c>
      <c r="R168" s="47"/>
      <c r="S168" s="58"/>
      <c r="T168" s="62"/>
    </row>
    <row r="169" spans="2:20" ht="15" customHeight="1" x14ac:dyDescent="0.25">
      <c r="B169" s="135"/>
      <c r="C169" s="45" t="s">
        <v>294</v>
      </c>
      <c r="D169" s="18"/>
      <c r="E169" s="70" t="s">
        <v>295</v>
      </c>
      <c r="F169" s="259"/>
      <c r="G169" s="18">
        <v>172.54</v>
      </c>
      <c r="H169" s="18"/>
      <c r="I169" s="18"/>
      <c r="J169" s="260" t="s">
        <v>171</v>
      </c>
      <c r="K169" s="18"/>
      <c r="L169" s="18"/>
      <c r="M169" s="18" t="s">
        <v>28</v>
      </c>
      <c r="N169" s="18">
        <f t="shared" si="41"/>
        <v>172.54</v>
      </c>
      <c r="O169" s="18" t="s">
        <v>19</v>
      </c>
      <c r="P169" s="129"/>
      <c r="Q169" s="69">
        <f t="shared" si="40"/>
        <v>0</v>
      </c>
      <c r="R169" s="47"/>
      <c r="S169" s="58"/>
      <c r="T169" s="62"/>
    </row>
    <row r="170" spans="2:20" ht="15" customHeight="1" x14ac:dyDescent="0.25">
      <c r="B170" s="264"/>
      <c r="C170" s="45" t="s">
        <v>111</v>
      </c>
      <c r="D170" s="18"/>
      <c r="E170" s="70" t="s">
        <v>113</v>
      </c>
      <c r="F170" s="259"/>
      <c r="G170" s="18">
        <f>SUM(G161:G168)</f>
        <v>172.54</v>
      </c>
      <c r="H170" s="18"/>
      <c r="I170" s="18"/>
      <c r="J170" s="257" t="s">
        <v>172</v>
      </c>
      <c r="K170" s="18"/>
      <c r="L170" s="18"/>
      <c r="M170" s="18" t="s">
        <v>28</v>
      </c>
      <c r="N170" s="18">
        <f t="shared" si="39"/>
        <v>172.54</v>
      </c>
      <c r="O170" s="18" t="s">
        <v>19</v>
      </c>
      <c r="P170" s="129"/>
      <c r="Q170" s="69">
        <f t="shared" si="40"/>
        <v>0</v>
      </c>
      <c r="R170" s="47"/>
      <c r="S170" s="58"/>
      <c r="T170" s="62"/>
    </row>
    <row r="171" spans="2:20" ht="15" customHeight="1" x14ac:dyDescent="0.25">
      <c r="B171" s="264"/>
      <c r="C171" s="45" t="s">
        <v>112</v>
      </c>
      <c r="D171" s="18"/>
      <c r="E171" s="70" t="s">
        <v>114</v>
      </c>
      <c r="F171" s="259"/>
      <c r="G171" s="18">
        <f>G169</f>
        <v>172.54</v>
      </c>
      <c r="H171" s="18"/>
      <c r="I171" s="18"/>
      <c r="J171" s="257" t="s">
        <v>173</v>
      </c>
      <c r="K171" s="18"/>
      <c r="L171" s="18"/>
      <c r="M171" s="18" t="s">
        <v>28</v>
      </c>
      <c r="N171" s="18">
        <f t="shared" si="39"/>
        <v>172.54</v>
      </c>
      <c r="O171" s="18" t="s">
        <v>19</v>
      </c>
      <c r="P171" s="129"/>
      <c r="Q171" s="69">
        <f t="shared" si="40"/>
        <v>0</v>
      </c>
      <c r="R171" s="47"/>
      <c r="S171" s="58"/>
      <c r="T171" s="62"/>
    </row>
    <row r="172" spans="2:20" ht="15" customHeight="1" x14ac:dyDescent="0.25">
      <c r="B172" s="264"/>
      <c r="C172" s="45">
        <v>44.24</v>
      </c>
      <c r="D172" s="18"/>
      <c r="E172" s="70" t="s">
        <v>79</v>
      </c>
      <c r="F172" s="259"/>
      <c r="G172" s="18"/>
      <c r="H172" s="18"/>
      <c r="I172" s="18"/>
      <c r="J172" s="257"/>
      <c r="K172" s="18"/>
      <c r="L172" s="18"/>
      <c r="M172" s="18" t="s">
        <v>28</v>
      </c>
      <c r="N172" s="260">
        <v>16</v>
      </c>
      <c r="O172" s="18" t="s">
        <v>29</v>
      </c>
      <c r="P172" s="129"/>
      <c r="Q172" s="69">
        <f t="shared" si="40"/>
        <v>0</v>
      </c>
      <c r="R172" s="47"/>
      <c r="S172" s="58"/>
      <c r="T172" s="62"/>
    </row>
    <row r="173" spans="2:20" ht="15" customHeight="1" thickBot="1" x14ac:dyDescent="0.3">
      <c r="B173" s="267"/>
      <c r="C173" s="55">
        <v>44.25</v>
      </c>
      <c r="D173" s="19"/>
      <c r="E173" s="75" t="s">
        <v>116</v>
      </c>
      <c r="F173" s="71"/>
      <c r="G173" s="19"/>
      <c r="H173" s="19"/>
      <c r="I173" s="19"/>
      <c r="J173" s="61"/>
      <c r="K173" s="19"/>
      <c r="L173" s="19"/>
      <c r="M173" s="19" t="s">
        <v>28</v>
      </c>
      <c r="N173" s="19">
        <v>84</v>
      </c>
      <c r="O173" s="19" t="s">
        <v>109</v>
      </c>
      <c r="P173" s="130"/>
      <c r="Q173" s="73">
        <f>N173*P173</f>
        <v>0</v>
      </c>
      <c r="R173" s="53"/>
      <c r="S173" s="60"/>
      <c r="T173" s="66" t="s">
        <v>198</v>
      </c>
    </row>
    <row r="174" spans="2:20" s="172" customFormat="1" ht="18" customHeight="1" thickBot="1" x14ac:dyDescent="0.3">
      <c r="B174" s="268"/>
      <c r="C174" s="269"/>
      <c r="D174" s="270"/>
      <c r="E174" s="111" t="s">
        <v>80</v>
      </c>
      <c r="F174" s="347" t="s">
        <v>27</v>
      </c>
      <c r="G174" s="327"/>
      <c r="H174" s="327"/>
      <c r="I174" s="327"/>
      <c r="J174" s="327"/>
      <c r="K174" s="328"/>
      <c r="L174" s="39"/>
      <c r="M174" s="40"/>
      <c r="N174" s="40"/>
      <c r="O174" s="159"/>
      <c r="P174" s="173"/>
      <c r="Q174" s="239" t="s">
        <v>190</v>
      </c>
      <c r="R174" s="329">
        <f>S148+S160+S157</f>
        <v>0</v>
      </c>
      <c r="S174" s="330"/>
      <c r="T174" s="271"/>
    </row>
    <row r="175" spans="2:20" ht="15" customHeight="1" x14ac:dyDescent="0.25">
      <c r="B175" s="264"/>
      <c r="P175" s="272"/>
      <c r="T175" s="273"/>
    </row>
    <row r="176" spans="2:20" ht="15" customHeight="1" x14ac:dyDescent="0.25">
      <c r="B176" s="105"/>
      <c r="C176" s="114">
        <v>51</v>
      </c>
      <c r="D176" s="107"/>
      <c r="E176" s="107" t="s">
        <v>42</v>
      </c>
      <c r="F176" s="107"/>
      <c r="G176" s="107"/>
      <c r="H176" s="107"/>
      <c r="I176" s="107"/>
      <c r="J176" s="107"/>
      <c r="K176" s="107"/>
      <c r="L176" s="107"/>
      <c r="M176" s="107"/>
      <c r="N176" s="107"/>
      <c r="O176" s="107"/>
      <c r="P176" s="116"/>
      <c r="Q176" s="108"/>
      <c r="R176" s="107"/>
      <c r="S176" s="107"/>
      <c r="T176" s="113"/>
    </row>
    <row r="177" spans="2:20" ht="15" customHeight="1" x14ac:dyDescent="0.25">
      <c r="B177" s="26"/>
      <c r="C177" s="21">
        <v>51.3</v>
      </c>
      <c r="D177" s="21"/>
      <c r="E177" s="348" t="s">
        <v>30</v>
      </c>
      <c r="F177" s="348"/>
      <c r="G177" s="348"/>
      <c r="H177" s="21"/>
      <c r="I177" s="21"/>
      <c r="J177" s="21"/>
      <c r="K177" s="21"/>
      <c r="L177" s="21"/>
      <c r="M177" s="21"/>
      <c r="N177" s="21"/>
      <c r="O177" s="28"/>
      <c r="P177" s="118"/>
      <c r="Q177" s="25"/>
      <c r="R177" s="24"/>
      <c r="S177" s="25">
        <f>SUM(S178:S204)</f>
        <v>0</v>
      </c>
      <c r="T177" s="80"/>
    </row>
    <row r="178" spans="2:20" ht="15" customHeight="1" x14ac:dyDescent="0.25">
      <c r="B178" s="91"/>
      <c r="C178" s="92" t="s">
        <v>296</v>
      </c>
      <c r="D178" s="93"/>
      <c r="E178" s="93" t="s">
        <v>174</v>
      </c>
      <c r="F178" s="93"/>
      <c r="G178" s="93"/>
      <c r="H178" s="93"/>
      <c r="I178" s="93"/>
      <c r="J178" s="93"/>
      <c r="K178" s="93"/>
      <c r="L178" s="93"/>
      <c r="M178" s="93"/>
      <c r="N178" s="93"/>
      <c r="O178" s="94"/>
      <c r="P178" s="101"/>
      <c r="Q178" s="244"/>
      <c r="R178" s="90"/>
      <c r="S178" s="90"/>
      <c r="T178" s="97" t="s">
        <v>175</v>
      </c>
    </row>
    <row r="179" spans="2:20" ht="15" customHeight="1" x14ac:dyDescent="0.25">
      <c r="B179" s="135"/>
      <c r="C179" s="45"/>
      <c r="D179" s="18"/>
      <c r="E179" s="17" t="s">
        <v>127</v>
      </c>
      <c r="F179" s="18">
        <v>2</v>
      </c>
      <c r="G179" s="18">
        <v>0.52</v>
      </c>
      <c r="H179" s="245">
        <v>0.09</v>
      </c>
      <c r="I179" s="18">
        <v>2.58</v>
      </c>
      <c r="J179" s="18"/>
      <c r="K179" s="18"/>
      <c r="L179" s="18">
        <f>I179*G179</f>
        <v>1.3416000000000001</v>
      </c>
      <c r="M179" s="18" t="s">
        <v>28</v>
      </c>
      <c r="N179" s="18">
        <f>L179*F179</f>
        <v>2.6832000000000003</v>
      </c>
      <c r="O179" s="18" t="s">
        <v>14</v>
      </c>
      <c r="P179" s="209"/>
      <c r="Q179" s="191">
        <f>P179*N179</f>
        <v>0</v>
      </c>
      <c r="R179" s="211">
        <v>7</v>
      </c>
      <c r="S179" s="191">
        <f>R179*Q179</f>
        <v>0</v>
      </c>
      <c r="T179" s="210"/>
    </row>
    <row r="180" spans="2:20" ht="15" customHeight="1" x14ac:dyDescent="0.25">
      <c r="B180" s="135"/>
      <c r="C180" s="45"/>
      <c r="D180" s="18"/>
      <c r="E180" s="17" t="s">
        <v>128</v>
      </c>
      <c r="F180" s="18">
        <v>1</v>
      </c>
      <c r="G180" s="18">
        <v>0.52</v>
      </c>
      <c r="H180" s="245">
        <v>0.09</v>
      </c>
      <c r="I180" s="18">
        <v>2.58</v>
      </c>
      <c r="J180" s="18"/>
      <c r="K180" s="18"/>
      <c r="L180" s="18">
        <f t="shared" ref="L180:L182" si="42">I180*G180</f>
        <v>1.3416000000000001</v>
      </c>
      <c r="M180" s="18" t="s">
        <v>28</v>
      </c>
      <c r="N180" s="18">
        <f t="shared" ref="N180:N182" si="43">L180</f>
        <v>1.3416000000000001</v>
      </c>
      <c r="O180" s="18" t="s">
        <v>14</v>
      </c>
      <c r="P180" s="209"/>
      <c r="Q180" s="208">
        <f t="shared" ref="Q180:Q182" si="44">P180*N180</f>
        <v>0</v>
      </c>
      <c r="R180" s="241">
        <v>8</v>
      </c>
      <c r="S180" s="208">
        <f t="shared" ref="S180:S182" si="45">R180*Q180</f>
        <v>0</v>
      </c>
      <c r="T180" s="210"/>
    </row>
    <row r="181" spans="2:20" ht="15" customHeight="1" x14ac:dyDescent="0.25">
      <c r="B181" s="135"/>
      <c r="C181" s="45"/>
      <c r="D181" s="18"/>
      <c r="E181" s="17" t="s">
        <v>129</v>
      </c>
      <c r="F181" s="18">
        <v>1</v>
      </c>
      <c r="G181" s="18">
        <v>0.52</v>
      </c>
      <c r="H181" s="245">
        <v>0.09</v>
      </c>
      <c r="I181" s="18">
        <v>2.58</v>
      </c>
      <c r="J181" s="18"/>
      <c r="K181" s="18"/>
      <c r="L181" s="18">
        <f t="shared" si="42"/>
        <v>1.3416000000000001</v>
      </c>
      <c r="M181" s="18" t="s">
        <v>28</v>
      </c>
      <c r="N181" s="18">
        <f t="shared" si="43"/>
        <v>1.3416000000000001</v>
      </c>
      <c r="O181" s="18" t="s">
        <v>14</v>
      </c>
      <c r="P181" s="209"/>
      <c r="Q181" s="208">
        <f t="shared" si="44"/>
        <v>0</v>
      </c>
      <c r="R181" s="241">
        <v>8</v>
      </c>
      <c r="S181" s="208">
        <f t="shared" si="45"/>
        <v>0</v>
      </c>
      <c r="T181" s="210"/>
    </row>
    <row r="182" spans="2:20" ht="15" customHeight="1" x14ac:dyDescent="0.25">
      <c r="B182" s="135"/>
      <c r="C182" s="45"/>
      <c r="D182" s="18"/>
      <c r="E182" s="17" t="s">
        <v>130</v>
      </c>
      <c r="F182" s="18">
        <v>1</v>
      </c>
      <c r="G182" s="18">
        <v>0.52</v>
      </c>
      <c r="H182" s="245">
        <v>0.09</v>
      </c>
      <c r="I182" s="18">
        <v>2.58</v>
      </c>
      <c r="J182" s="18"/>
      <c r="K182" s="18"/>
      <c r="L182" s="18">
        <f t="shared" si="42"/>
        <v>1.3416000000000001</v>
      </c>
      <c r="M182" s="18" t="s">
        <v>28</v>
      </c>
      <c r="N182" s="18">
        <f t="shared" si="43"/>
        <v>1.3416000000000001</v>
      </c>
      <c r="O182" s="18" t="s">
        <v>14</v>
      </c>
      <c r="P182" s="209"/>
      <c r="Q182" s="208">
        <f t="shared" si="44"/>
        <v>0</v>
      </c>
      <c r="R182" s="241">
        <v>8</v>
      </c>
      <c r="S182" s="208">
        <f t="shared" si="45"/>
        <v>0</v>
      </c>
      <c r="T182" s="210"/>
    </row>
    <row r="183" spans="2:20" ht="15" customHeight="1" x14ac:dyDescent="0.25">
      <c r="B183" s="91"/>
      <c r="C183" s="92" t="s">
        <v>296</v>
      </c>
      <c r="D183" s="93"/>
      <c r="E183" s="93" t="s">
        <v>176</v>
      </c>
      <c r="F183" s="93"/>
      <c r="G183" s="93"/>
      <c r="H183" s="224"/>
      <c r="I183" s="93"/>
      <c r="J183" s="93"/>
      <c r="K183" s="93"/>
      <c r="L183" s="93"/>
      <c r="M183" s="93"/>
      <c r="N183" s="93"/>
      <c r="O183" s="94"/>
      <c r="P183" s="101"/>
      <c r="Q183" s="206"/>
      <c r="R183" s="207"/>
      <c r="S183" s="207"/>
      <c r="T183" s="97" t="s">
        <v>175</v>
      </c>
    </row>
    <row r="184" spans="2:20" ht="15" customHeight="1" x14ac:dyDescent="0.25">
      <c r="B184" s="135"/>
      <c r="C184" s="45"/>
      <c r="D184" s="18"/>
      <c r="E184" s="17" t="s">
        <v>131</v>
      </c>
      <c r="F184" s="18">
        <v>2</v>
      </c>
      <c r="G184" s="18">
        <v>0.52</v>
      </c>
      <c r="H184" s="245">
        <v>0.09</v>
      </c>
      <c r="I184" s="18">
        <v>2.58</v>
      </c>
      <c r="J184" s="18"/>
      <c r="K184" s="18"/>
      <c r="L184" s="18">
        <f t="shared" ref="L184:L187" si="46">I184*G184</f>
        <v>1.3416000000000001</v>
      </c>
      <c r="M184" s="18" t="s">
        <v>28</v>
      </c>
      <c r="N184" s="18">
        <f>L184*F184</f>
        <v>2.6832000000000003</v>
      </c>
      <c r="O184" s="18" t="s">
        <v>14</v>
      </c>
      <c r="P184" s="209"/>
      <c r="Q184" s="191">
        <f t="shared" ref="Q184:Q187" si="47">P184*N184</f>
        <v>0</v>
      </c>
      <c r="R184" s="211">
        <v>7</v>
      </c>
      <c r="S184" s="191">
        <f t="shared" ref="S184:S187" si="48">R184*Q184</f>
        <v>0</v>
      </c>
      <c r="T184" s="210"/>
    </row>
    <row r="185" spans="2:20" ht="15" customHeight="1" x14ac:dyDescent="0.25">
      <c r="B185" s="135"/>
      <c r="C185" s="45"/>
      <c r="D185" s="18"/>
      <c r="E185" s="17" t="s">
        <v>132</v>
      </c>
      <c r="F185" s="18">
        <v>1</v>
      </c>
      <c r="G185" s="18">
        <v>0.52</v>
      </c>
      <c r="H185" s="245">
        <v>0.09</v>
      </c>
      <c r="I185" s="18">
        <v>2.58</v>
      </c>
      <c r="J185" s="18"/>
      <c r="K185" s="18"/>
      <c r="L185" s="18">
        <f t="shared" si="46"/>
        <v>1.3416000000000001</v>
      </c>
      <c r="M185" s="18" t="s">
        <v>28</v>
      </c>
      <c r="N185" s="18">
        <f t="shared" ref="N185:N187" si="49">L185</f>
        <v>1.3416000000000001</v>
      </c>
      <c r="O185" s="18" t="s">
        <v>14</v>
      </c>
      <c r="P185" s="209"/>
      <c r="Q185" s="208">
        <f t="shared" si="47"/>
        <v>0</v>
      </c>
      <c r="R185" s="241">
        <v>8</v>
      </c>
      <c r="S185" s="208">
        <f t="shared" si="48"/>
        <v>0</v>
      </c>
      <c r="T185" s="210"/>
    </row>
    <row r="186" spans="2:20" ht="15" customHeight="1" x14ac:dyDescent="0.25">
      <c r="B186" s="135"/>
      <c r="C186" s="45"/>
      <c r="D186" s="18"/>
      <c r="E186" s="17" t="s">
        <v>133</v>
      </c>
      <c r="F186" s="18">
        <v>1</v>
      </c>
      <c r="G186" s="18">
        <v>0.52</v>
      </c>
      <c r="H186" s="245">
        <v>0.09</v>
      </c>
      <c r="I186" s="18">
        <v>2.58</v>
      </c>
      <c r="J186" s="18"/>
      <c r="K186" s="18"/>
      <c r="L186" s="18">
        <f t="shared" si="46"/>
        <v>1.3416000000000001</v>
      </c>
      <c r="M186" s="18" t="s">
        <v>28</v>
      </c>
      <c r="N186" s="18">
        <f t="shared" si="49"/>
        <v>1.3416000000000001</v>
      </c>
      <c r="O186" s="18" t="s">
        <v>14</v>
      </c>
      <c r="P186" s="209"/>
      <c r="Q186" s="208">
        <f t="shared" si="47"/>
        <v>0</v>
      </c>
      <c r="R186" s="241">
        <v>8</v>
      </c>
      <c r="S186" s="208">
        <f t="shared" si="48"/>
        <v>0</v>
      </c>
      <c r="T186" s="210"/>
    </row>
    <row r="187" spans="2:20" ht="15" customHeight="1" x14ac:dyDescent="0.25">
      <c r="B187" s="135"/>
      <c r="C187" s="45"/>
      <c r="D187" s="18"/>
      <c r="E187" s="17" t="s">
        <v>134</v>
      </c>
      <c r="F187" s="18">
        <v>1</v>
      </c>
      <c r="G187" s="18">
        <v>0.52</v>
      </c>
      <c r="H187" s="245">
        <v>0.09</v>
      </c>
      <c r="I187" s="18">
        <v>2.58</v>
      </c>
      <c r="J187" s="18"/>
      <c r="K187" s="18"/>
      <c r="L187" s="18">
        <f t="shared" si="46"/>
        <v>1.3416000000000001</v>
      </c>
      <c r="M187" s="18" t="s">
        <v>28</v>
      </c>
      <c r="N187" s="18">
        <f t="shared" si="49"/>
        <v>1.3416000000000001</v>
      </c>
      <c r="O187" s="18" t="s">
        <v>14</v>
      </c>
      <c r="P187" s="209"/>
      <c r="Q187" s="208">
        <f t="shared" si="47"/>
        <v>0</v>
      </c>
      <c r="R187" s="241">
        <v>8</v>
      </c>
      <c r="S187" s="208">
        <f t="shared" si="48"/>
        <v>0</v>
      </c>
      <c r="T187" s="210"/>
    </row>
    <row r="188" spans="2:20" ht="15" customHeight="1" x14ac:dyDescent="0.25">
      <c r="B188" s="91"/>
      <c r="C188" s="92" t="s">
        <v>296</v>
      </c>
      <c r="D188" s="93"/>
      <c r="E188" s="93" t="s">
        <v>174</v>
      </c>
      <c r="F188" s="93"/>
      <c r="G188" s="93"/>
      <c r="H188" s="224"/>
      <c r="I188" s="93"/>
      <c r="J188" s="93"/>
      <c r="K188" s="93"/>
      <c r="L188" s="93"/>
      <c r="M188" s="93"/>
      <c r="N188" s="93"/>
      <c r="O188" s="94"/>
      <c r="P188" s="101"/>
      <c r="Q188" s="206"/>
      <c r="R188" s="207"/>
      <c r="S188" s="207"/>
      <c r="T188" s="97" t="s">
        <v>175</v>
      </c>
    </row>
    <row r="189" spans="2:20" ht="15" customHeight="1" x14ac:dyDescent="0.25">
      <c r="B189" s="135"/>
      <c r="C189" s="45"/>
      <c r="D189" s="18"/>
      <c r="E189" s="17" t="s">
        <v>135</v>
      </c>
      <c r="F189" s="18">
        <v>1</v>
      </c>
      <c r="G189" s="18">
        <v>0.3</v>
      </c>
      <c r="H189" s="245">
        <v>0.09</v>
      </c>
      <c r="I189" s="18">
        <v>2.58</v>
      </c>
      <c r="J189" s="18"/>
      <c r="K189" s="18"/>
      <c r="L189" s="18">
        <f t="shared" ref="L189:L193" si="50">I189*G189</f>
        <v>0.77400000000000002</v>
      </c>
      <c r="M189" s="18" t="s">
        <v>28</v>
      </c>
      <c r="N189" s="18">
        <f>L189*F189</f>
        <v>0.77400000000000002</v>
      </c>
      <c r="O189" s="18" t="s">
        <v>14</v>
      </c>
      <c r="P189" s="209"/>
      <c r="Q189" s="191">
        <f>P189*N189</f>
        <v>0</v>
      </c>
      <c r="R189" s="211">
        <v>7</v>
      </c>
      <c r="S189" s="191">
        <f>R189*Q189</f>
        <v>0</v>
      </c>
      <c r="T189" s="210"/>
    </row>
    <row r="190" spans="2:20" ht="15" customHeight="1" x14ac:dyDescent="0.25">
      <c r="B190" s="135"/>
      <c r="C190" s="45"/>
      <c r="D190" s="18"/>
      <c r="E190" s="17" t="s">
        <v>201</v>
      </c>
      <c r="F190" s="18">
        <v>1</v>
      </c>
      <c r="G190" s="18">
        <v>0.52</v>
      </c>
      <c r="H190" s="245">
        <v>0.09</v>
      </c>
      <c r="I190" s="18">
        <v>2.58</v>
      </c>
      <c r="J190" s="18"/>
      <c r="K190" s="18"/>
      <c r="L190" s="18">
        <f t="shared" si="50"/>
        <v>1.3416000000000001</v>
      </c>
      <c r="M190" s="18" t="s">
        <v>28</v>
      </c>
      <c r="N190" s="18">
        <f t="shared" ref="N190:N193" si="51">L190</f>
        <v>1.3416000000000001</v>
      </c>
      <c r="O190" s="18" t="s">
        <v>14</v>
      </c>
      <c r="P190" s="209"/>
      <c r="Q190" s="208">
        <f t="shared" ref="Q190:Q193" si="52">P190*N190</f>
        <v>0</v>
      </c>
      <c r="R190" s="241">
        <v>8</v>
      </c>
      <c r="S190" s="208">
        <f t="shared" ref="S190:S193" si="53">R190*Q190</f>
        <v>0</v>
      </c>
      <c r="T190" s="210"/>
    </row>
    <row r="191" spans="2:20" ht="15" customHeight="1" x14ac:dyDescent="0.25">
      <c r="B191" s="135"/>
      <c r="C191" s="45"/>
      <c r="D191" s="18"/>
      <c r="E191" s="17" t="s">
        <v>202</v>
      </c>
      <c r="F191" s="18">
        <v>1</v>
      </c>
      <c r="G191" s="18">
        <v>0.2</v>
      </c>
      <c r="H191" s="245">
        <v>0.09</v>
      </c>
      <c r="I191" s="18">
        <v>2.58</v>
      </c>
      <c r="J191" s="18"/>
      <c r="K191" s="18"/>
      <c r="L191" s="18">
        <f t="shared" ref="L191" si="54">I191*G191</f>
        <v>0.51600000000000001</v>
      </c>
      <c r="M191" s="18" t="s">
        <v>28</v>
      </c>
      <c r="N191" s="18">
        <f t="shared" ref="N191" si="55">L191</f>
        <v>0.51600000000000001</v>
      </c>
      <c r="O191" s="18" t="s">
        <v>14</v>
      </c>
      <c r="P191" s="209"/>
      <c r="Q191" s="208">
        <f t="shared" ref="Q191" si="56">P191*N191</f>
        <v>0</v>
      </c>
      <c r="R191" s="241">
        <v>7.5</v>
      </c>
      <c r="S191" s="208">
        <f t="shared" ref="S191" si="57">R191*Q191</f>
        <v>0</v>
      </c>
      <c r="T191" s="210"/>
    </row>
    <row r="192" spans="2:20" ht="15" customHeight="1" x14ac:dyDescent="0.25">
      <c r="B192" s="135"/>
      <c r="C192" s="45"/>
      <c r="D192" s="18"/>
      <c r="E192" s="17" t="s">
        <v>137</v>
      </c>
      <c r="F192" s="18">
        <v>1</v>
      </c>
      <c r="G192" s="18">
        <v>0.52</v>
      </c>
      <c r="H192" s="245">
        <v>0.09</v>
      </c>
      <c r="I192" s="18">
        <v>2.58</v>
      </c>
      <c r="J192" s="18"/>
      <c r="K192" s="18"/>
      <c r="L192" s="18">
        <f t="shared" si="50"/>
        <v>1.3416000000000001</v>
      </c>
      <c r="M192" s="18" t="s">
        <v>28</v>
      </c>
      <c r="N192" s="18">
        <f t="shared" si="51"/>
        <v>1.3416000000000001</v>
      </c>
      <c r="O192" s="18" t="s">
        <v>14</v>
      </c>
      <c r="P192" s="209"/>
      <c r="Q192" s="208">
        <f t="shared" si="52"/>
        <v>0</v>
      </c>
      <c r="R192" s="241">
        <v>8</v>
      </c>
      <c r="S192" s="208">
        <f t="shared" si="53"/>
        <v>0</v>
      </c>
      <c r="T192" s="210"/>
    </row>
    <row r="193" spans="2:20" ht="15" customHeight="1" x14ac:dyDescent="0.25">
      <c r="B193" s="135"/>
      <c r="C193" s="45"/>
      <c r="D193" s="18"/>
      <c r="E193" s="17" t="s">
        <v>138</v>
      </c>
      <c r="F193" s="18">
        <v>1</v>
      </c>
      <c r="G193" s="18">
        <v>0.52</v>
      </c>
      <c r="H193" s="245">
        <v>0.09</v>
      </c>
      <c r="I193" s="18">
        <v>2.58</v>
      </c>
      <c r="J193" s="18"/>
      <c r="K193" s="18"/>
      <c r="L193" s="18">
        <f t="shared" si="50"/>
        <v>1.3416000000000001</v>
      </c>
      <c r="M193" s="18" t="s">
        <v>28</v>
      </c>
      <c r="N193" s="18">
        <f t="shared" si="51"/>
        <v>1.3416000000000001</v>
      </c>
      <c r="O193" s="18" t="s">
        <v>14</v>
      </c>
      <c r="P193" s="209"/>
      <c r="Q193" s="208">
        <f t="shared" si="52"/>
        <v>0</v>
      </c>
      <c r="R193" s="241">
        <v>8</v>
      </c>
      <c r="S193" s="208">
        <f t="shared" si="53"/>
        <v>0</v>
      </c>
      <c r="T193" s="210"/>
    </row>
    <row r="194" spans="2:20" ht="15" customHeight="1" x14ac:dyDescent="0.25">
      <c r="B194" s="91"/>
      <c r="C194" s="92" t="s">
        <v>296</v>
      </c>
      <c r="D194" s="93"/>
      <c r="E194" s="93" t="s">
        <v>176</v>
      </c>
      <c r="F194" s="93"/>
      <c r="G194" s="93"/>
      <c r="H194" s="224"/>
      <c r="I194" s="93"/>
      <c r="J194" s="93"/>
      <c r="K194" s="93"/>
      <c r="L194" s="93"/>
      <c r="M194" s="93"/>
      <c r="N194" s="93"/>
      <c r="O194" s="94"/>
      <c r="P194" s="101"/>
      <c r="Q194" s="206"/>
      <c r="R194" s="207"/>
      <c r="S194" s="207"/>
      <c r="T194" s="97" t="s">
        <v>175</v>
      </c>
    </row>
    <row r="195" spans="2:20" ht="15" customHeight="1" x14ac:dyDescent="0.25">
      <c r="B195" s="135"/>
      <c r="C195" s="45"/>
      <c r="D195" s="18"/>
      <c r="E195" s="17" t="s">
        <v>139</v>
      </c>
      <c r="F195" s="18">
        <v>1</v>
      </c>
      <c r="G195" s="18">
        <v>0.3</v>
      </c>
      <c r="H195" s="245">
        <v>0.09</v>
      </c>
      <c r="I195" s="18">
        <v>2.58</v>
      </c>
      <c r="J195" s="18"/>
      <c r="K195" s="18"/>
      <c r="L195" s="18">
        <f t="shared" ref="L195:L199" si="58">I195*G195</f>
        <v>0.77400000000000002</v>
      </c>
      <c r="M195" s="18" t="s">
        <v>28</v>
      </c>
      <c r="N195" s="18">
        <f>L195*F195</f>
        <v>0.77400000000000002</v>
      </c>
      <c r="O195" s="18" t="s">
        <v>14</v>
      </c>
      <c r="P195" s="209"/>
      <c r="Q195" s="191">
        <f t="shared" ref="Q195:Q199" si="59">P195*N195</f>
        <v>0</v>
      </c>
      <c r="R195" s="211">
        <v>7</v>
      </c>
      <c r="S195" s="191">
        <f t="shared" ref="S195:S199" si="60">R195*Q195</f>
        <v>0</v>
      </c>
      <c r="T195" s="210"/>
    </row>
    <row r="196" spans="2:20" ht="15" customHeight="1" x14ac:dyDescent="0.25">
      <c r="B196" s="135"/>
      <c r="C196" s="45"/>
      <c r="D196" s="18"/>
      <c r="E196" s="17" t="s">
        <v>203</v>
      </c>
      <c r="F196" s="18">
        <v>1</v>
      </c>
      <c r="G196" s="18">
        <v>0.52</v>
      </c>
      <c r="H196" s="245">
        <v>0.09</v>
      </c>
      <c r="I196" s="18">
        <v>2.58</v>
      </c>
      <c r="J196" s="18"/>
      <c r="K196" s="18"/>
      <c r="L196" s="18">
        <f t="shared" si="58"/>
        <v>1.3416000000000001</v>
      </c>
      <c r="M196" s="18" t="s">
        <v>28</v>
      </c>
      <c r="N196" s="18">
        <f t="shared" ref="N196:N199" si="61">L196</f>
        <v>1.3416000000000001</v>
      </c>
      <c r="O196" s="18" t="s">
        <v>14</v>
      </c>
      <c r="P196" s="209"/>
      <c r="Q196" s="208">
        <f t="shared" si="59"/>
        <v>0</v>
      </c>
      <c r="R196" s="241">
        <v>8</v>
      </c>
      <c r="S196" s="208">
        <f t="shared" si="60"/>
        <v>0</v>
      </c>
      <c r="T196" s="210"/>
    </row>
    <row r="197" spans="2:20" ht="15" customHeight="1" x14ac:dyDescent="0.25">
      <c r="B197" s="135"/>
      <c r="C197" s="45"/>
      <c r="D197" s="18"/>
      <c r="E197" s="17" t="s">
        <v>202</v>
      </c>
      <c r="F197" s="18">
        <v>1</v>
      </c>
      <c r="G197" s="18">
        <v>0.52</v>
      </c>
      <c r="H197" s="245">
        <v>0.09</v>
      </c>
      <c r="I197" s="18">
        <v>2.58</v>
      </c>
      <c r="J197" s="18"/>
      <c r="K197" s="18"/>
      <c r="L197" s="18">
        <f t="shared" si="58"/>
        <v>1.3416000000000001</v>
      </c>
      <c r="M197" s="18" t="s">
        <v>28</v>
      </c>
      <c r="N197" s="18">
        <f t="shared" si="61"/>
        <v>1.3416000000000001</v>
      </c>
      <c r="O197" s="18" t="s">
        <v>14</v>
      </c>
      <c r="P197" s="209"/>
      <c r="Q197" s="208">
        <f t="shared" si="59"/>
        <v>0</v>
      </c>
      <c r="R197" s="241">
        <v>7.5</v>
      </c>
      <c r="S197" s="208">
        <f t="shared" si="60"/>
        <v>0</v>
      </c>
      <c r="T197" s="210"/>
    </row>
    <row r="198" spans="2:20" ht="15" customHeight="1" x14ac:dyDescent="0.25">
      <c r="B198" s="135"/>
      <c r="C198" s="45"/>
      <c r="D198" s="18"/>
      <c r="E198" s="17" t="s">
        <v>141</v>
      </c>
      <c r="F198" s="18">
        <v>1</v>
      </c>
      <c r="G198" s="18">
        <v>0.52</v>
      </c>
      <c r="H198" s="245">
        <v>0.09</v>
      </c>
      <c r="I198" s="18">
        <v>2.58</v>
      </c>
      <c r="J198" s="18"/>
      <c r="K198" s="18"/>
      <c r="L198" s="18">
        <f t="shared" si="58"/>
        <v>1.3416000000000001</v>
      </c>
      <c r="M198" s="18" t="s">
        <v>28</v>
      </c>
      <c r="N198" s="18">
        <f t="shared" si="61"/>
        <v>1.3416000000000001</v>
      </c>
      <c r="O198" s="18" t="s">
        <v>14</v>
      </c>
      <c r="P198" s="209"/>
      <c r="Q198" s="208">
        <f t="shared" si="59"/>
        <v>0</v>
      </c>
      <c r="R198" s="241">
        <v>8</v>
      </c>
      <c r="S198" s="208">
        <f t="shared" si="60"/>
        <v>0</v>
      </c>
      <c r="T198" s="210"/>
    </row>
    <row r="199" spans="2:20" ht="15" customHeight="1" x14ac:dyDescent="0.25">
      <c r="B199" s="135"/>
      <c r="C199" s="45"/>
      <c r="D199" s="18"/>
      <c r="E199" s="17" t="s">
        <v>142</v>
      </c>
      <c r="F199" s="18">
        <v>1</v>
      </c>
      <c r="G199" s="18">
        <v>0.52</v>
      </c>
      <c r="H199" s="245">
        <v>0.09</v>
      </c>
      <c r="I199" s="18">
        <v>2.58</v>
      </c>
      <c r="J199" s="18"/>
      <c r="K199" s="18"/>
      <c r="L199" s="18">
        <f t="shared" si="58"/>
        <v>1.3416000000000001</v>
      </c>
      <c r="M199" s="18" t="s">
        <v>28</v>
      </c>
      <c r="N199" s="18">
        <f t="shared" si="61"/>
        <v>1.3416000000000001</v>
      </c>
      <c r="O199" s="18" t="s">
        <v>14</v>
      </c>
      <c r="P199" s="209"/>
      <c r="Q199" s="208">
        <f t="shared" si="59"/>
        <v>0</v>
      </c>
      <c r="R199" s="241">
        <v>8</v>
      </c>
      <c r="S199" s="208">
        <f t="shared" si="60"/>
        <v>0</v>
      </c>
      <c r="T199" s="210"/>
    </row>
    <row r="200" spans="2:20" ht="15" customHeight="1" x14ac:dyDescent="0.25">
      <c r="B200" s="91"/>
      <c r="C200" s="92" t="s">
        <v>177</v>
      </c>
      <c r="D200" s="93"/>
      <c r="E200" s="93" t="s">
        <v>178</v>
      </c>
      <c r="F200" s="93"/>
      <c r="G200" s="93"/>
      <c r="H200" s="224"/>
      <c r="I200" s="93"/>
      <c r="J200" s="93"/>
      <c r="K200" s="93"/>
      <c r="L200" s="93"/>
      <c r="M200" s="93"/>
      <c r="N200" s="93"/>
      <c r="O200" s="94"/>
      <c r="P200" s="101"/>
      <c r="Q200" s="206"/>
      <c r="R200" s="207"/>
      <c r="S200" s="207"/>
      <c r="T200" s="97"/>
    </row>
    <row r="201" spans="2:20" ht="15" customHeight="1" x14ac:dyDescent="0.25">
      <c r="B201" s="135"/>
      <c r="C201" s="45">
        <v>51.32</v>
      </c>
      <c r="D201" s="18"/>
      <c r="E201" s="17" t="s">
        <v>284</v>
      </c>
      <c r="F201" s="18"/>
      <c r="G201" s="357" t="s">
        <v>68</v>
      </c>
      <c r="H201" s="357"/>
      <c r="I201" s="18"/>
      <c r="J201" s="257"/>
      <c r="K201" s="18"/>
      <c r="L201" s="18"/>
      <c r="M201" s="18" t="s">
        <v>28</v>
      </c>
      <c r="N201" s="18">
        <v>4</v>
      </c>
      <c r="O201" s="18" t="s">
        <v>179</v>
      </c>
      <c r="P201" s="129"/>
      <c r="Q201" s="69">
        <f>P201*N201</f>
        <v>0</v>
      </c>
      <c r="R201" s="46">
        <v>1</v>
      </c>
      <c r="S201" s="58">
        <f>R201*Q201</f>
        <v>0</v>
      </c>
      <c r="T201" s="62"/>
    </row>
    <row r="202" spans="2:20" ht="15" customHeight="1" x14ac:dyDescent="0.25">
      <c r="B202" s="136"/>
      <c r="C202" s="55"/>
      <c r="D202" s="44"/>
      <c r="E202" s="258" t="s">
        <v>285</v>
      </c>
      <c r="F202" s="19"/>
      <c r="G202" s="356" t="s">
        <v>68</v>
      </c>
      <c r="H202" s="356"/>
      <c r="I202" s="19"/>
      <c r="J202" s="61"/>
      <c r="K202" s="19"/>
      <c r="L202" s="19"/>
      <c r="M202" s="19" t="s">
        <v>28</v>
      </c>
      <c r="N202" s="19">
        <v>4</v>
      </c>
      <c r="O202" s="19" t="s">
        <v>179</v>
      </c>
      <c r="P202" s="130"/>
      <c r="Q202" s="73">
        <f>P202*N202</f>
        <v>0</v>
      </c>
      <c r="R202" s="52">
        <v>1</v>
      </c>
      <c r="S202" s="60">
        <f>R202*Q202</f>
        <v>0</v>
      </c>
      <c r="T202" s="66"/>
    </row>
    <row r="203" spans="2:20" ht="15" customHeight="1" x14ac:dyDescent="0.25">
      <c r="B203" s="91"/>
      <c r="C203" s="92" t="s">
        <v>312</v>
      </c>
      <c r="D203" s="93"/>
      <c r="E203" s="93" t="s">
        <v>313</v>
      </c>
      <c r="F203" s="93"/>
      <c r="G203" s="93"/>
      <c r="H203" s="224"/>
      <c r="I203" s="93"/>
      <c r="J203" s="93"/>
      <c r="K203" s="93"/>
      <c r="L203" s="93"/>
      <c r="M203" s="93"/>
      <c r="N203" s="93"/>
      <c r="O203" s="94"/>
      <c r="P203" s="101"/>
      <c r="Q203" s="206"/>
      <c r="R203" s="207"/>
      <c r="S203" s="207"/>
      <c r="T203" s="97"/>
    </row>
    <row r="204" spans="2:20" ht="15" customHeight="1" x14ac:dyDescent="0.25">
      <c r="B204" s="223"/>
      <c r="C204" s="176" t="s">
        <v>311</v>
      </c>
      <c r="D204" s="38"/>
      <c r="E204" s="253" t="s">
        <v>314</v>
      </c>
      <c r="F204" s="38"/>
      <c r="G204" s="358" t="s">
        <v>68</v>
      </c>
      <c r="H204" s="358"/>
      <c r="I204" s="38"/>
      <c r="J204" s="261"/>
      <c r="K204" s="38"/>
      <c r="L204" s="38"/>
      <c r="M204" s="38" t="s">
        <v>28</v>
      </c>
      <c r="N204" s="38">
        <v>14</v>
      </c>
      <c r="O204" s="38" t="s">
        <v>179</v>
      </c>
      <c r="P204" s="131"/>
      <c r="Q204" s="74">
        <f>P204*N204</f>
        <v>0</v>
      </c>
      <c r="R204" s="324">
        <v>1</v>
      </c>
      <c r="S204" s="263">
        <f>R204*Q204</f>
        <v>0</v>
      </c>
      <c r="T204" s="65"/>
    </row>
    <row r="205" spans="2:20" ht="15" customHeight="1" x14ac:dyDescent="0.25">
      <c r="B205" s="45"/>
      <c r="C205" s="45"/>
      <c r="D205" s="18"/>
      <c r="E205" s="18"/>
      <c r="F205" s="18"/>
      <c r="G205" s="321"/>
      <c r="H205" s="321"/>
      <c r="I205" s="18"/>
      <c r="J205" s="257"/>
      <c r="K205" s="18"/>
      <c r="L205" s="18"/>
      <c r="M205" s="18"/>
      <c r="N205" s="18"/>
      <c r="O205" s="18"/>
      <c r="P205" s="82"/>
      <c r="Q205" s="322"/>
      <c r="R205" s="59"/>
      <c r="S205" s="323"/>
      <c r="T205" s="288"/>
    </row>
    <row r="206" spans="2:20" ht="15" customHeight="1" x14ac:dyDescent="0.25">
      <c r="B206" s="45"/>
      <c r="C206" s="45"/>
      <c r="D206" s="18"/>
      <c r="E206" s="18"/>
      <c r="F206" s="18"/>
      <c r="G206" s="321"/>
      <c r="H206" s="321"/>
      <c r="I206" s="18"/>
      <c r="J206" s="257"/>
      <c r="K206" s="18"/>
      <c r="L206" s="18"/>
      <c r="M206" s="18"/>
      <c r="N206" s="18"/>
      <c r="O206" s="18"/>
      <c r="P206" s="82"/>
      <c r="Q206" s="322"/>
      <c r="R206" s="59"/>
      <c r="S206" s="323"/>
      <c r="T206" s="288"/>
    </row>
    <row r="207" spans="2:20" ht="18" customHeight="1" thickBot="1" x14ac:dyDescent="0.3">
      <c r="E207" s="243" t="s">
        <v>69</v>
      </c>
      <c r="F207" s="336" t="s">
        <v>27</v>
      </c>
      <c r="G207" s="337"/>
      <c r="H207" s="337"/>
      <c r="I207" s="337"/>
      <c r="J207" s="337"/>
      <c r="K207" s="338"/>
      <c r="L207" s="39"/>
      <c r="M207" s="40"/>
      <c r="N207" s="40"/>
      <c r="O207" s="41"/>
      <c r="P207" s="82"/>
      <c r="Q207" s="42"/>
      <c r="R207" s="339">
        <f>S177</f>
        <v>0</v>
      </c>
      <c r="S207" s="340"/>
    </row>
    <row r="208" spans="2:20" ht="15" customHeight="1" x14ac:dyDescent="0.25"/>
    <row r="209" spans="1:20" ht="15" customHeight="1" x14ac:dyDescent="0.25">
      <c r="A209" s="180"/>
      <c r="B209" s="105"/>
      <c r="C209" s="106">
        <v>75</v>
      </c>
      <c r="D209" s="107"/>
      <c r="E209" s="107" t="s">
        <v>31</v>
      </c>
      <c r="F209" s="107"/>
      <c r="G209" s="107"/>
      <c r="H209" s="107"/>
      <c r="I209" s="107"/>
      <c r="J209" s="107"/>
      <c r="K209" s="107"/>
      <c r="L209" s="107"/>
      <c r="M209" s="107"/>
      <c r="N209" s="107"/>
      <c r="O209" s="107"/>
      <c r="P209" s="116"/>
      <c r="Q209" s="108"/>
      <c r="R209" s="107"/>
      <c r="S209" s="107"/>
      <c r="T209" s="113"/>
    </row>
    <row r="210" spans="1:20" ht="15" customHeight="1" x14ac:dyDescent="0.25">
      <c r="A210" s="180"/>
      <c r="B210" s="26"/>
      <c r="C210" s="21">
        <v>75.7</v>
      </c>
      <c r="D210" s="21"/>
      <c r="E210" s="348" t="s">
        <v>45</v>
      </c>
      <c r="F210" s="348"/>
      <c r="G210" s="348"/>
      <c r="H210" s="21"/>
      <c r="I210" s="21"/>
      <c r="J210" s="21"/>
      <c r="K210" s="21"/>
      <c r="L210" s="21"/>
      <c r="M210" s="21"/>
      <c r="N210" s="21"/>
      <c r="O210" s="76"/>
      <c r="P210" s="118"/>
      <c r="Q210" s="25"/>
      <c r="R210" s="24"/>
      <c r="S210" s="25"/>
      <c r="T210" s="80"/>
    </row>
    <row r="211" spans="1:20" ht="15" customHeight="1" x14ac:dyDescent="0.25">
      <c r="A211" s="180"/>
      <c r="B211" s="247"/>
      <c r="C211" s="50"/>
      <c r="D211" s="51"/>
      <c r="E211" s="67" t="s">
        <v>180</v>
      </c>
      <c r="F211" s="68"/>
      <c r="G211" s="18"/>
      <c r="H211" s="18"/>
      <c r="I211" s="18"/>
      <c r="J211" s="257"/>
      <c r="K211" s="18"/>
      <c r="L211" s="18"/>
      <c r="M211" s="18" t="s">
        <v>28</v>
      </c>
      <c r="N211" s="18">
        <f>SUM(N179:N182)*8+2.68*8</f>
        <v>75.103999999999999</v>
      </c>
      <c r="O211" s="18" t="s">
        <v>14</v>
      </c>
      <c r="P211" s="129"/>
      <c r="Q211" s="46">
        <f>P211*N211</f>
        <v>0</v>
      </c>
      <c r="R211" s="47">
        <v>1</v>
      </c>
      <c r="S211" s="46">
        <f>R211*Q211</f>
        <v>0</v>
      </c>
      <c r="T211" s="62" t="s">
        <v>72</v>
      </c>
    </row>
    <row r="212" spans="1:20" ht="15" customHeight="1" x14ac:dyDescent="0.25">
      <c r="A212" s="180"/>
      <c r="B212" s="247"/>
      <c r="C212" s="50"/>
      <c r="D212" s="51"/>
      <c r="E212" s="70" t="s">
        <v>182</v>
      </c>
      <c r="F212" s="259"/>
      <c r="G212" s="18"/>
      <c r="H212" s="18"/>
      <c r="I212" s="18"/>
      <c r="J212" s="257"/>
      <c r="K212" s="18"/>
      <c r="L212" s="18"/>
      <c r="M212" s="18" t="s">
        <v>28</v>
      </c>
      <c r="N212" s="18">
        <f>SUM(N184:N187)*8+2.68*8</f>
        <v>75.103999999999999</v>
      </c>
      <c r="O212" s="18" t="s">
        <v>67</v>
      </c>
      <c r="P212" s="129"/>
      <c r="Q212" s="46">
        <f>P212*N212</f>
        <v>0</v>
      </c>
      <c r="R212" s="47">
        <v>1</v>
      </c>
      <c r="S212" s="46">
        <f>R212*Q212</f>
        <v>0</v>
      </c>
      <c r="T212" s="62" t="s">
        <v>72</v>
      </c>
    </row>
    <row r="213" spans="1:20" ht="15" customHeight="1" x14ac:dyDescent="0.25">
      <c r="A213" s="180"/>
      <c r="B213" s="247"/>
      <c r="C213" s="50"/>
      <c r="D213" s="51"/>
      <c r="E213" s="70" t="s">
        <v>181</v>
      </c>
      <c r="F213" s="18"/>
      <c r="G213" s="18"/>
      <c r="H213" s="18"/>
      <c r="I213" s="18"/>
      <c r="J213" s="257"/>
      <c r="K213" s="18"/>
      <c r="L213" s="18"/>
      <c r="M213" s="18" t="s">
        <v>28</v>
      </c>
      <c r="N213" s="18">
        <f>SUM(N190:N193)*8</f>
        <v>36.326400000000007</v>
      </c>
      <c r="O213" s="18" t="s">
        <v>67</v>
      </c>
      <c r="P213" s="129"/>
      <c r="Q213" s="46">
        <f>P213*N213</f>
        <v>0</v>
      </c>
      <c r="R213" s="47">
        <v>1</v>
      </c>
      <c r="S213" s="46">
        <f>R213*Q213</f>
        <v>0</v>
      </c>
      <c r="T213" s="62" t="s">
        <v>72</v>
      </c>
    </row>
    <row r="214" spans="1:20" ht="15" customHeight="1" x14ac:dyDescent="0.25">
      <c r="A214" s="180"/>
      <c r="B214" s="247"/>
      <c r="C214" s="50"/>
      <c r="D214" s="51"/>
      <c r="E214" s="70" t="s">
        <v>183</v>
      </c>
      <c r="F214" s="18"/>
      <c r="G214" s="18"/>
      <c r="H214" s="18"/>
      <c r="I214" s="18"/>
      <c r="J214" s="257"/>
      <c r="K214" s="18"/>
      <c r="L214" s="18"/>
      <c r="M214" s="18" t="s">
        <v>28</v>
      </c>
      <c r="N214" s="18">
        <f>SUM(N196:N199)*8</f>
        <v>42.931200000000004</v>
      </c>
      <c r="O214" s="20" t="s">
        <v>67</v>
      </c>
      <c r="P214" s="129"/>
      <c r="Q214" s="46">
        <f>P214*N214</f>
        <v>0</v>
      </c>
      <c r="R214" s="20">
        <v>1</v>
      </c>
      <c r="S214" s="46">
        <f>R214*Q214</f>
        <v>0</v>
      </c>
      <c r="T214" s="62" t="s">
        <v>72</v>
      </c>
    </row>
    <row r="215" spans="1:20" ht="15" customHeight="1" x14ac:dyDescent="0.25">
      <c r="A215" s="180"/>
      <c r="B215" s="251"/>
      <c r="C215" s="77"/>
      <c r="D215" s="275"/>
      <c r="E215" s="75" t="s">
        <v>215</v>
      </c>
      <c r="F215" s="19"/>
      <c r="G215" s="19"/>
      <c r="H215" s="19"/>
      <c r="I215" s="19"/>
      <c r="J215" s="61"/>
      <c r="K215" s="19"/>
      <c r="L215" s="19"/>
      <c r="M215" s="19" t="s">
        <v>28</v>
      </c>
      <c r="N215" s="19">
        <f>(N195+N189)*7</f>
        <v>10.836</v>
      </c>
      <c r="O215" s="44" t="s">
        <v>67</v>
      </c>
      <c r="P215" s="130"/>
      <c r="Q215" s="52">
        <f>P215*N215</f>
        <v>0</v>
      </c>
      <c r="R215" s="44">
        <v>1</v>
      </c>
      <c r="S215" s="52">
        <f>R215*Q215</f>
        <v>0</v>
      </c>
      <c r="T215" s="66" t="s">
        <v>214</v>
      </c>
    </row>
    <row r="216" spans="1:20" ht="15" customHeight="1" x14ac:dyDescent="0.25">
      <c r="B216" s="26"/>
      <c r="C216" s="21">
        <v>75.900000000000006</v>
      </c>
      <c r="D216" s="21"/>
      <c r="E216" s="348" t="s">
        <v>204</v>
      </c>
      <c r="F216" s="348"/>
      <c r="G216" s="348"/>
      <c r="H216" s="21"/>
      <c r="I216" s="21"/>
      <c r="J216" s="21"/>
      <c r="K216" s="21"/>
      <c r="L216" s="21"/>
      <c r="M216" s="21"/>
      <c r="N216" s="21"/>
      <c r="O216" s="76"/>
      <c r="P216" s="118"/>
      <c r="Q216" s="25"/>
      <c r="R216" s="24"/>
      <c r="S216" s="25"/>
      <c r="T216" s="80"/>
    </row>
    <row r="217" spans="1:20" ht="15" customHeight="1" x14ac:dyDescent="0.25">
      <c r="B217" s="247"/>
      <c r="C217" s="194" t="s">
        <v>306</v>
      </c>
      <c r="D217" s="51"/>
      <c r="E217" s="70" t="s">
        <v>205</v>
      </c>
      <c r="F217" s="18"/>
      <c r="G217" s="18"/>
      <c r="H217" s="18"/>
      <c r="I217" s="18"/>
      <c r="J217" s="257"/>
      <c r="K217" s="18"/>
      <c r="L217" s="18"/>
      <c r="M217" s="18" t="s">
        <v>28</v>
      </c>
      <c r="N217" s="18">
        <v>7.86</v>
      </c>
      <c r="O217" s="18" t="s">
        <v>67</v>
      </c>
      <c r="P217" s="129"/>
      <c r="Q217" s="46">
        <f>P217*N217</f>
        <v>0</v>
      </c>
      <c r="R217" s="47">
        <v>1</v>
      </c>
      <c r="S217" s="46">
        <f>R217*Q217</f>
        <v>0</v>
      </c>
      <c r="T217" s="62"/>
    </row>
    <row r="218" spans="1:20" ht="15" customHeight="1" x14ac:dyDescent="0.25">
      <c r="B218" s="251"/>
      <c r="C218" s="320" t="s">
        <v>307</v>
      </c>
      <c r="D218" s="275"/>
      <c r="E218" s="75" t="s">
        <v>305</v>
      </c>
      <c r="F218" s="19"/>
      <c r="G218" s="19"/>
      <c r="H218" s="19"/>
      <c r="I218" s="19"/>
      <c r="J218" s="61"/>
      <c r="K218" s="19"/>
      <c r="L218" s="19"/>
      <c r="M218" s="19" t="s">
        <v>28</v>
      </c>
      <c r="N218" s="19">
        <v>16</v>
      </c>
      <c r="O218" s="44" t="s">
        <v>44</v>
      </c>
      <c r="P218" s="130"/>
      <c r="Q218" s="52">
        <f>P218*N218</f>
        <v>0</v>
      </c>
      <c r="R218" s="44">
        <v>1</v>
      </c>
      <c r="S218" s="52">
        <f>R218*Q218</f>
        <v>0</v>
      </c>
      <c r="T218" s="66"/>
    </row>
    <row r="219" spans="1:20" ht="18" customHeight="1" thickBot="1" x14ac:dyDescent="0.3">
      <c r="E219" s="274" t="s">
        <v>71</v>
      </c>
      <c r="F219" s="336" t="s">
        <v>27</v>
      </c>
      <c r="G219" s="337"/>
      <c r="H219" s="337"/>
      <c r="I219" s="337"/>
      <c r="J219" s="337"/>
      <c r="K219" s="338"/>
      <c r="L219" s="39"/>
      <c r="M219" s="40"/>
      <c r="N219" s="40"/>
      <c r="O219" s="41"/>
      <c r="P219" s="82"/>
      <c r="Q219" s="42"/>
      <c r="R219" s="339">
        <f>SUM(S211:S215)</f>
        <v>0</v>
      </c>
      <c r="S219" s="340"/>
    </row>
    <row r="221" spans="1:20" x14ac:dyDescent="0.25">
      <c r="B221" s="105"/>
      <c r="C221" s="106">
        <v>81</v>
      </c>
      <c r="D221" s="107"/>
      <c r="E221" s="107" t="s">
        <v>84</v>
      </c>
      <c r="F221" s="107"/>
      <c r="G221" s="107"/>
      <c r="H221" s="107"/>
      <c r="I221" s="107"/>
      <c r="J221" s="107"/>
      <c r="K221" s="107"/>
      <c r="L221" s="107"/>
      <c r="M221" s="107"/>
      <c r="N221" s="107"/>
      <c r="O221" s="107"/>
      <c r="P221" s="116"/>
      <c r="Q221" s="108"/>
      <c r="R221" s="107"/>
      <c r="S221" s="107"/>
      <c r="T221" s="113"/>
    </row>
    <row r="222" spans="1:20" x14ac:dyDescent="0.25">
      <c r="A222" s="180"/>
      <c r="B222" s="26"/>
      <c r="C222" s="21">
        <v>81.099999999999994</v>
      </c>
      <c r="D222" s="21"/>
      <c r="E222" s="21" t="s">
        <v>85</v>
      </c>
      <c r="F222" s="21"/>
      <c r="G222" s="21"/>
      <c r="H222" s="21"/>
      <c r="I222" s="21"/>
      <c r="J222" s="21"/>
      <c r="K222" s="21"/>
      <c r="L222" s="21"/>
      <c r="M222" s="21"/>
      <c r="N222" s="21"/>
      <c r="O222" s="21"/>
      <c r="P222" s="120"/>
      <c r="Q222" s="25"/>
      <c r="R222" s="21"/>
      <c r="S222" s="171"/>
      <c r="T222" s="103"/>
    </row>
    <row r="223" spans="1:20" x14ac:dyDescent="0.25">
      <c r="A223" s="180"/>
      <c r="B223" s="223"/>
      <c r="C223" s="176">
        <v>81.11</v>
      </c>
      <c r="D223" s="177"/>
      <c r="E223" s="276" t="s">
        <v>86</v>
      </c>
      <c r="F223" s="277"/>
      <c r="G223" s="19"/>
      <c r="H223" s="19"/>
      <c r="I223" s="19"/>
      <c r="J223" s="61"/>
      <c r="K223" s="19"/>
      <c r="L223" s="38">
        <v>14.5</v>
      </c>
      <c r="M223" s="38" t="s">
        <v>28</v>
      </c>
      <c r="N223" s="38">
        <f>L223</f>
        <v>14.5</v>
      </c>
      <c r="O223" s="38" t="s">
        <v>193</v>
      </c>
      <c r="P223" s="131"/>
      <c r="Q223" s="144">
        <f>N223*P223</f>
        <v>0</v>
      </c>
      <c r="R223" s="53"/>
      <c r="S223" s="278">
        <f>Q223</f>
        <v>0</v>
      </c>
      <c r="T223" s="65"/>
    </row>
    <row r="224" spans="1:20" ht="16.5" thickBot="1" x14ac:dyDescent="0.3">
      <c r="B224" s="172"/>
      <c r="C224" s="174"/>
      <c r="D224" s="174"/>
      <c r="E224" s="274" t="s">
        <v>229</v>
      </c>
      <c r="F224" s="336" t="s">
        <v>27</v>
      </c>
      <c r="G224" s="337"/>
      <c r="H224" s="337"/>
      <c r="I224" s="337"/>
      <c r="J224" s="337"/>
      <c r="K224" s="338"/>
      <c r="L224" s="39"/>
      <c r="M224" s="40"/>
      <c r="N224" s="40"/>
      <c r="O224" s="159"/>
      <c r="P224" s="173"/>
      <c r="Q224" s="42"/>
      <c r="R224" s="339">
        <f>SUM(S223:S223)</f>
        <v>0</v>
      </c>
      <c r="S224" s="340"/>
      <c r="T224" s="175"/>
    </row>
    <row r="227" spans="2:20" ht="36" x14ac:dyDescent="0.25">
      <c r="B227" s="123"/>
      <c r="C227" s="124"/>
      <c r="D227" s="125"/>
      <c r="E227" s="125" t="s">
        <v>231</v>
      </c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6"/>
      <c r="Q227" s="127"/>
      <c r="R227" s="125"/>
      <c r="S227" s="125"/>
      <c r="T227" s="128"/>
    </row>
    <row r="228" spans="2:20" ht="15.75" thickBot="1" x14ac:dyDescent="0.3"/>
    <row r="229" spans="2:20" ht="18" customHeight="1" thickBot="1" x14ac:dyDescent="0.3">
      <c r="B229" s="45"/>
      <c r="C229" s="344" t="s">
        <v>199</v>
      </c>
      <c r="D229" s="18"/>
      <c r="E229" s="111" t="str">
        <f>'LOT1 RENOVATION WC'!E33</f>
        <v>Chapitre 00 - Installation de chantier</v>
      </c>
      <c r="F229" s="347" t="str">
        <f>'LOT1 RENOVATION WC'!F33</f>
        <v>Sous-Total</v>
      </c>
      <c r="G229" s="327"/>
      <c r="H229" s="327"/>
      <c r="I229" s="327"/>
      <c r="J229" s="327"/>
      <c r="K229" s="328"/>
      <c r="L229" s="39"/>
      <c r="M229" s="40"/>
      <c r="N229" s="40"/>
      <c r="O229" s="41"/>
      <c r="P229" s="82"/>
      <c r="Q229" s="42"/>
      <c r="R229" s="329">
        <f>'LOT1 RENOVATION WC'!R33</f>
        <v>20000</v>
      </c>
      <c r="S229" s="330"/>
      <c r="T229" s="178"/>
    </row>
    <row r="230" spans="2:20" ht="18" customHeight="1" thickBot="1" x14ac:dyDescent="0.3">
      <c r="B230" s="45"/>
      <c r="C230" s="345"/>
      <c r="D230" s="18"/>
      <c r="E230" s="240" t="s">
        <v>316</v>
      </c>
      <c r="F230" s="349" t="s">
        <v>197</v>
      </c>
      <c r="G230" s="350"/>
      <c r="H230" s="350"/>
      <c r="I230" s="350"/>
      <c r="J230" s="350"/>
      <c r="K230" s="351"/>
      <c r="L230" s="39"/>
      <c r="M230" s="40"/>
      <c r="N230" s="40"/>
      <c r="O230" s="41"/>
      <c r="P230" s="354">
        <f>S10</f>
        <v>0</v>
      </c>
      <c r="Q230" s="355"/>
      <c r="R230" s="282"/>
      <c r="S230" s="283"/>
      <c r="T230" s="178"/>
    </row>
    <row r="231" spans="2:20" ht="18" customHeight="1" thickBot="1" x14ac:dyDescent="0.3">
      <c r="C231" s="345"/>
      <c r="E231" s="111" t="str">
        <f>'LOT1 RENOVATION WC'!E72</f>
        <v>Chapitre 21 - Démolitions intérieures</v>
      </c>
      <c r="F231" s="347" t="str">
        <f>'LOT1 RENOVATION WC'!F72</f>
        <v>Sous-Total</v>
      </c>
      <c r="G231" s="327"/>
      <c r="H231" s="327"/>
      <c r="I231" s="327"/>
      <c r="J231" s="327"/>
      <c r="K231" s="328"/>
      <c r="L231" s="39"/>
      <c r="M231" s="40"/>
      <c r="N231" s="40"/>
      <c r="O231" s="41"/>
      <c r="P231" s="82"/>
      <c r="Q231" s="42"/>
      <c r="R231" s="329">
        <f>'LOT1 RENOVATION WC'!R72</f>
        <v>0</v>
      </c>
      <c r="S231" s="330"/>
    </row>
    <row r="232" spans="2:20" ht="18" customHeight="1" thickBot="1" x14ac:dyDescent="0.3">
      <c r="B232" s="48"/>
      <c r="C232" s="345"/>
      <c r="D232" s="49"/>
      <c r="E232" s="111" t="str">
        <f>'LOT1 RENOVATION WC'!E112</f>
        <v>Chapitre 41 - Techniques spéciales - Démontage</v>
      </c>
      <c r="F232" s="347" t="str">
        <f>'LOT1 RENOVATION WC'!F112</f>
        <v>Sous-Total</v>
      </c>
      <c r="G232" s="327"/>
      <c r="H232" s="327"/>
      <c r="I232" s="327"/>
      <c r="J232" s="327"/>
      <c r="K232" s="328"/>
      <c r="L232" s="39"/>
      <c r="M232" s="40"/>
      <c r="N232" s="40"/>
      <c r="O232" s="41"/>
      <c r="P232" s="82"/>
      <c r="Q232" s="42"/>
      <c r="R232" s="329">
        <f>'LOT1 RENOVATION WC'!R112</f>
        <v>0</v>
      </c>
      <c r="S232" s="330"/>
      <c r="T232" s="182"/>
    </row>
    <row r="233" spans="2:20" ht="18" customHeight="1" thickBot="1" x14ac:dyDescent="0.3">
      <c r="C233" s="345"/>
      <c r="E233" s="111" t="str">
        <f>'LOT1 RENOVATION WC'!E145</f>
        <v>Chapitre 43 - Nouvelles évacuations communes</v>
      </c>
      <c r="F233" s="347" t="str">
        <f>'LOT1 RENOVATION WC'!F145</f>
        <v>Sous-Total</v>
      </c>
      <c r="G233" s="327"/>
      <c r="H233" s="327"/>
      <c r="I233" s="327"/>
      <c r="J233" s="327"/>
      <c r="K233" s="328"/>
      <c r="L233" s="39"/>
      <c r="M233" s="40"/>
      <c r="N233" s="40"/>
      <c r="O233" s="41"/>
      <c r="P233" s="82"/>
      <c r="Q233" s="42"/>
      <c r="R233" s="329">
        <f>'LOT1 RENOVATION WC'!R145</f>
        <v>0</v>
      </c>
      <c r="S233" s="330"/>
    </row>
    <row r="234" spans="2:20" ht="18" customHeight="1" thickBot="1" x14ac:dyDescent="0.3">
      <c r="C234" s="345"/>
      <c r="E234" s="111" t="str">
        <f>'LOT1 RENOVATION WC'!E174</f>
        <v>Chapitre 44 - Nouvelles colonnes d'alimentation en eau sanitaire</v>
      </c>
      <c r="F234" s="347" t="str">
        <f>'LOT1 RENOVATION WC'!F174</f>
        <v>Sous-Total</v>
      </c>
      <c r="G234" s="327"/>
      <c r="H234" s="327"/>
      <c r="I234" s="327"/>
      <c r="J234" s="327"/>
      <c r="K234" s="328"/>
      <c r="L234" s="39"/>
      <c r="M234" s="40"/>
      <c r="N234" s="40"/>
      <c r="O234" s="41"/>
      <c r="P234" s="82"/>
      <c r="Q234" s="42"/>
      <c r="R234" s="329">
        <f>'LOT1 RENOVATION WC'!R174</f>
        <v>0</v>
      </c>
      <c r="S234" s="330"/>
    </row>
    <row r="235" spans="2:20" ht="18" customHeight="1" thickBot="1" x14ac:dyDescent="0.3">
      <c r="C235" s="345"/>
      <c r="E235" s="111" t="str">
        <f>'LOT1 RENOVATION WC'!E207</f>
        <v>Chapitre 51 - Travaux de maçonnerie intérieur</v>
      </c>
      <c r="F235" s="347" t="str">
        <f>'LOT1 RENOVATION WC'!F207</f>
        <v>Sous-Total</v>
      </c>
      <c r="G235" s="327"/>
      <c r="H235" s="327"/>
      <c r="I235" s="327"/>
      <c r="J235" s="327"/>
      <c r="K235" s="328"/>
      <c r="L235" s="39"/>
      <c r="M235" s="40"/>
      <c r="N235" s="40"/>
      <c r="O235" s="41"/>
      <c r="P235" s="82"/>
      <c r="Q235" s="42"/>
      <c r="R235" s="329">
        <f>'LOT1 RENOVATION WC'!R207</f>
        <v>0</v>
      </c>
      <c r="S235" s="330"/>
      <c r="T235" s="81"/>
    </row>
    <row r="236" spans="2:20" ht="18" customHeight="1" thickBot="1" x14ac:dyDescent="0.3">
      <c r="C236" s="345"/>
      <c r="E236" s="111" t="str">
        <f>'LOT1 RENOVATION WC'!E219</f>
        <v>Chapitre 75 - Finition murales</v>
      </c>
      <c r="F236" s="347" t="s">
        <v>27</v>
      </c>
      <c r="G236" s="327"/>
      <c r="H236" s="327"/>
      <c r="I236" s="327"/>
      <c r="J236" s="327"/>
      <c r="K236" s="328"/>
      <c r="L236" s="39"/>
      <c r="M236" s="40"/>
      <c r="N236" s="40"/>
      <c r="O236" s="41"/>
      <c r="P236" s="82"/>
      <c r="Q236" s="42"/>
      <c r="R236" s="203"/>
      <c r="S236" s="204">
        <f>'LOT1 RENOVATION WC'!R219</f>
        <v>0</v>
      </c>
    </row>
    <row r="237" spans="2:20" ht="18" customHeight="1" thickBot="1" x14ac:dyDescent="0.3">
      <c r="C237" s="345"/>
      <c r="E237" s="111" t="str">
        <f>'LOT1 RENOVATION WC'!E224</f>
        <v>Chapitre 81 - Travaux de réparation</v>
      </c>
      <c r="F237" s="347" t="str">
        <f>'LOT1 RENOVATION WC'!F224</f>
        <v>Sous-Total</v>
      </c>
      <c r="G237" s="327"/>
      <c r="H237" s="327"/>
      <c r="I237" s="327"/>
      <c r="J237" s="327"/>
      <c r="K237" s="328"/>
      <c r="L237" s="39"/>
      <c r="M237" s="40"/>
      <c r="N237" s="40"/>
      <c r="O237" s="41"/>
      <c r="P237" s="82"/>
      <c r="Q237" s="42"/>
      <c r="R237" s="329">
        <f>'LOT1 RENOVATION WC'!R224</f>
        <v>0</v>
      </c>
      <c r="S237" s="330"/>
    </row>
    <row r="238" spans="2:20" ht="18" customHeight="1" thickBot="1" x14ac:dyDescent="0.3">
      <c r="C238" s="346"/>
      <c r="E238" s="240" t="s">
        <v>196</v>
      </c>
      <c r="F238" s="349" t="s">
        <v>169</v>
      </c>
      <c r="G238" s="350"/>
      <c r="H238" s="350"/>
      <c r="I238" s="350"/>
      <c r="J238" s="350"/>
      <c r="K238" s="351"/>
      <c r="L238" s="39"/>
      <c r="M238" s="40"/>
      <c r="N238" s="40"/>
      <c r="O238" s="41"/>
      <c r="P238" s="352">
        <f>-S157</f>
        <v>0</v>
      </c>
      <c r="Q238" s="353"/>
    </row>
    <row r="239" spans="2:20" ht="15.75" thickBot="1" x14ac:dyDescent="0.3"/>
    <row r="240" spans="2:20" ht="26.25" customHeight="1" thickBot="1" x14ac:dyDescent="0.3">
      <c r="E240" s="170" t="s">
        <v>27</v>
      </c>
      <c r="F240" s="341" t="s">
        <v>27</v>
      </c>
      <c r="G240" s="342"/>
      <c r="H240" s="342"/>
      <c r="I240" s="342"/>
      <c r="J240" s="342"/>
      <c r="K240" s="343"/>
      <c r="L240" s="40"/>
      <c r="M240" s="40"/>
      <c r="N240" s="40"/>
      <c r="O240" s="41"/>
      <c r="P240" s="82"/>
      <c r="Q240" s="83"/>
      <c r="R240" s="334">
        <f>SUM(R229:S237)</f>
        <v>20000</v>
      </c>
      <c r="S240" s="335"/>
    </row>
    <row r="241" spans="2:20" ht="18" customHeight="1" thickBot="1" x14ac:dyDescent="0.3">
      <c r="F241" s="326" t="s">
        <v>73</v>
      </c>
      <c r="G241" s="327"/>
      <c r="H241" s="327"/>
      <c r="I241" s="327"/>
      <c r="J241" s="327"/>
      <c r="K241" s="328"/>
      <c r="L241" s="39"/>
      <c r="M241" s="40"/>
      <c r="N241" s="40"/>
      <c r="O241" s="41"/>
      <c r="P241" s="82"/>
      <c r="Q241" s="42"/>
      <c r="R241" s="329">
        <f>(R240)*0.06</f>
        <v>1200</v>
      </c>
      <c r="S241" s="330"/>
    </row>
    <row r="242" spans="2:20" ht="15.75" thickBot="1" x14ac:dyDescent="0.3"/>
    <row r="243" spans="2:20" s="157" customFormat="1" ht="19.5" customHeight="1" thickBot="1" x14ac:dyDescent="0.3">
      <c r="C243" s="158"/>
      <c r="D243" s="158"/>
      <c r="F243" s="331" t="s">
        <v>74</v>
      </c>
      <c r="G243" s="332"/>
      <c r="H243" s="332"/>
      <c r="I243" s="332"/>
      <c r="J243" s="332"/>
      <c r="K243" s="333"/>
      <c r="L243" s="161"/>
      <c r="M243" s="161"/>
      <c r="N243" s="161"/>
      <c r="O243" s="162"/>
      <c r="P243" s="163"/>
      <c r="Q243" s="164"/>
      <c r="R243" s="334">
        <f>SUM(R240:S241)</f>
        <v>21200</v>
      </c>
      <c r="S243" s="335"/>
      <c r="T243" s="160"/>
    </row>
    <row r="246" spans="2:20" ht="36" x14ac:dyDescent="0.25">
      <c r="B246" s="123"/>
      <c r="C246" s="124" t="s">
        <v>207</v>
      </c>
      <c r="D246" s="125"/>
      <c r="E246" s="125" t="s">
        <v>230</v>
      </c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6"/>
      <c r="Q246" s="127"/>
      <c r="R246" s="125"/>
      <c r="S246" s="125"/>
      <c r="T246" s="128"/>
    </row>
    <row r="248" spans="2:20" x14ac:dyDescent="0.25">
      <c r="B248" s="105"/>
      <c r="C248" s="114">
        <v>21</v>
      </c>
      <c r="D248" s="107"/>
      <c r="E248" s="107" t="s">
        <v>40</v>
      </c>
      <c r="F248" s="107"/>
      <c r="G248" s="107"/>
      <c r="H248" s="107"/>
      <c r="I248" s="107"/>
      <c r="J248" s="107"/>
      <c r="K248" s="107"/>
      <c r="L248" s="107"/>
      <c r="M248" s="107"/>
      <c r="N248" s="107"/>
      <c r="O248" s="107"/>
      <c r="P248" s="116"/>
      <c r="Q248" s="109"/>
      <c r="R248" s="107"/>
      <c r="S248" s="107"/>
      <c r="T248" s="110"/>
    </row>
    <row r="249" spans="2:20" x14ac:dyDescent="0.25">
      <c r="B249" s="26"/>
      <c r="C249" s="21">
        <v>21.1</v>
      </c>
      <c r="D249" s="21"/>
      <c r="E249" s="21" t="s">
        <v>35</v>
      </c>
      <c r="F249" s="21"/>
      <c r="G249" s="21"/>
      <c r="H249" s="21"/>
      <c r="I249" s="21"/>
      <c r="J249" s="21"/>
      <c r="K249" s="21"/>
      <c r="L249" s="21"/>
      <c r="M249" s="21"/>
      <c r="N249" s="21"/>
      <c r="O249" s="21"/>
      <c r="P249" s="117"/>
      <c r="Q249" s="24"/>
      <c r="R249" s="23"/>
      <c r="S249" s="299">
        <f>SUM(S251:S265)</f>
        <v>0</v>
      </c>
      <c r="T249" s="24"/>
    </row>
    <row r="250" spans="2:20" x14ac:dyDescent="0.25">
      <c r="B250" s="91"/>
      <c r="C250" s="92" t="s">
        <v>36</v>
      </c>
      <c r="D250" s="93"/>
      <c r="E250" s="93" t="s">
        <v>211</v>
      </c>
      <c r="F250" s="93"/>
      <c r="G250" s="93"/>
      <c r="H250" s="93"/>
      <c r="I250" s="93"/>
      <c r="J250" s="93"/>
      <c r="K250" s="93"/>
      <c r="L250" s="93"/>
      <c r="M250" s="93"/>
      <c r="N250" s="93"/>
      <c r="O250" s="94"/>
      <c r="P250" s="101"/>
      <c r="Q250" s="297"/>
      <c r="R250" s="207"/>
      <c r="S250" s="280"/>
      <c r="T250" s="97" t="s">
        <v>33</v>
      </c>
    </row>
    <row r="251" spans="2:20" x14ac:dyDescent="0.25">
      <c r="B251" s="135"/>
      <c r="C251" s="45"/>
      <c r="D251" s="18"/>
      <c r="E251" s="17" t="s">
        <v>208</v>
      </c>
      <c r="F251" s="18">
        <v>1</v>
      </c>
      <c r="G251" s="18">
        <v>0.52</v>
      </c>
      <c r="H251" s="245">
        <v>0.09</v>
      </c>
      <c r="I251" s="18">
        <v>0.7</v>
      </c>
      <c r="J251" s="18"/>
      <c r="K251" s="18"/>
      <c r="L251" s="18">
        <f t="shared" ref="L251:L253" si="62">I251*G251</f>
        <v>0.36399999999999999</v>
      </c>
      <c r="M251" s="18" t="s">
        <v>28</v>
      </c>
      <c r="N251" s="18">
        <f t="shared" ref="N251:N253" si="63">L251</f>
        <v>0.36399999999999999</v>
      </c>
      <c r="O251" s="18" t="s">
        <v>14</v>
      </c>
      <c r="P251" s="209"/>
      <c r="Q251" s="208">
        <f t="shared" ref="Q251:Q253" si="64">P251*N251</f>
        <v>0</v>
      </c>
      <c r="R251" s="241">
        <v>2</v>
      </c>
      <c r="S251" s="208">
        <f t="shared" ref="S251:S253" si="65">R251*Q251</f>
        <v>0</v>
      </c>
      <c r="T251" s="210" t="s">
        <v>221</v>
      </c>
    </row>
    <row r="252" spans="2:20" x14ac:dyDescent="0.25">
      <c r="B252" s="135"/>
      <c r="C252" s="45"/>
      <c r="D252" s="18"/>
      <c r="E252" s="17" t="s">
        <v>209</v>
      </c>
      <c r="F252" s="18">
        <v>1</v>
      </c>
      <c r="G252" s="18">
        <v>0.52</v>
      </c>
      <c r="H252" s="245">
        <v>0.09</v>
      </c>
      <c r="I252" s="18">
        <v>0.7</v>
      </c>
      <c r="J252" s="18"/>
      <c r="K252" s="18"/>
      <c r="L252" s="18">
        <f t="shared" si="62"/>
        <v>0.36399999999999999</v>
      </c>
      <c r="M252" s="18" t="s">
        <v>28</v>
      </c>
      <c r="N252" s="18">
        <f t="shared" si="63"/>
        <v>0.36399999999999999</v>
      </c>
      <c r="O252" s="18" t="s">
        <v>14</v>
      </c>
      <c r="P252" s="209"/>
      <c r="Q252" s="208">
        <f t="shared" si="64"/>
        <v>0</v>
      </c>
      <c r="R252" s="241">
        <v>2</v>
      </c>
      <c r="S252" s="208">
        <f t="shared" si="65"/>
        <v>0</v>
      </c>
      <c r="T252" s="210" t="s">
        <v>221</v>
      </c>
    </row>
    <row r="253" spans="2:20" x14ac:dyDescent="0.25">
      <c r="B253" s="135"/>
      <c r="C253" s="45"/>
      <c r="D253" s="18"/>
      <c r="E253" s="17" t="s">
        <v>210</v>
      </c>
      <c r="F253" s="18">
        <v>1</v>
      </c>
      <c r="G253" s="18">
        <v>0.52</v>
      </c>
      <c r="H253" s="245">
        <v>0.09</v>
      </c>
      <c r="I253" s="18">
        <v>0.7</v>
      </c>
      <c r="J253" s="18"/>
      <c r="K253" s="18"/>
      <c r="L253" s="18">
        <f t="shared" si="62"/>
        <v>0.36399999999999999</v>
      </c>
      <c r="M253" s="18" t="s">
        <v>28</v>
      </c>
      <c r="N253" s="18">
        <f t="shared" si="63"/>
        <v>0.36399999999999999</v>
      </c>
      <c r="O253" s="18" t="s">
        <v>14</v>
      </c>
      <c r="P253" s="209"/>
      <c r="Q253" s="294">
        <f t="shared" si="64"/>
        <v>0</v>
      </c>
      <c r="R253" s="241">
        <v>2</v>
      </c>
      <c r="S253" s="208">
        <f t="shared" si="65"/>
        <v>0</v>
      </c>
      <c r="T253" s="210" t="s">
        <v>221</v>
      </c>
    </row>
    <row r="254" spans="2:20" x14ac:dyDescent="0.25">
      <c r="B254" s="91"/>
      <c r="C254" s="92" t="s">
        <v>36</v>
      </c>
      <c r="D254" s="93"/>
      <c r="E254" s="93" t="s">
        <v>213</v>
      </c>
      <c r="F254" s="93"/>
      <c r="G254" s="93"/>
      <c r="H254" s="93"/>
      <c r="I254" s="93"/>
      <c r="J254" s="93"/>
      <c r="K254" s="93"/>
      <c r="L254" s="93"/>
      <c r="M254" s="93"/>
      <c r="N254" s="93"/>
      <c r="O254" s="94"/>
      <c r="P254" s="101"/>
      <c r="Q254" s="297"/>
      <c r="R254" s="207"/>
      <c r="S254" s="280"/>
      <c r="T254" s="97" t="s">
        <v>33</v>
      </c>
    </row>
    <row r="255" spans="2:20" x14ac:dyDescent="0.25">
      <c r="B255" s="135"/>
      <c r="C255" s="45"/>
      <c r="D255" s="18"/>
      <c r="E255" s="17" t="s">
        <v>216</v>
      </c>
      <c r="F255" s="18">
        <v>1</v>
      </c>
      <c r="G255" s="18">
        <v>0.52</v>
      </c>
      <c r="H255" s="245">
        <v>0.09</v>
      </c>
      <c r="I255" s="18">
        <v>0.7</v>
      </c>
      <c r="J255" s="18"/>
      <c r="K255" s="18"/>
      <c r="L255" s="18">
        <f t="shared" ref="L255:L257" si="66">I255*G255</f>
        <v>0.36399999999999999</v>
      </c>
      <c r="M255" s="18" t="s">
        <v>28</v>
      </c>
      <c r="N255" s="18">
        <f t="shared" ref="N255:N257" si="67">L255</f>
        <v>0.36399999999999999</v>
      </c>
      <c r="O255" s="18" t="s">
        <v>14</v>
      </c>
      <c r="P255" s="209"/>
      <c r="Q255" s="208">
        <f t="shared" ref="Q255:Q257" si="68">P255*N255</f>
        <v>0</v>
      </c>
      <c r="R255" s="241">
        <v>2</v>
      </c>
      <c r="S255" s="208">
        <f t="shared" ref="S255:S257" si="69">R255*Q255</f>
        <v>0</v>
      </c>
      <c r="T255" s="210" t="s">
        <v>221</v>
      </c>
    </row>
    <row r="256" spans="2:20" x14ac:dyDescent="0.25">
      <c r="B256" s="135"/>
      <c r="C256" s="45"/>
      <c r="D256" s="18"/>
      <c r="E256" s="17" t="s">
        <v>217</v>
      </c>
      <c r="F256" s="18">
        <v>1</v>
      </c>
      <c r="G256" s="18">
        <v>0.52</v>
      </c>
      <c r="H256" s="245">
        <v>0.09</v>
      </c>
      <c r="I256" s="18">
        <v>0.7</v>
      </c>
      <c r="J256" s="18"/>
      <c r="K256" s="18"/>
      <c r="L256" s="18">
        <f t="shared" si="66"/>
        <v>0.36399999999999999</v>
      </c>
      <c r="M256" s="18" t="s">
        <v>28</v>
      </c>
      <c r="N256" s="18">
        <f t="shared" si="67"/>
        <v>0.36399999999999999</v>
      </c>
      <c r="O256" s="18" t="s">
        <v>14</v>
      </c>
      <c r="P256" s="209"/>
      <c r="Q256" s="208">
        <f t="shared" si="68"/>
        <v>0</v>
      </c>
      <c r="R256" s="241">
        <v>2</v>
      </c>
      <c r="S256" s="208">
        <f t="shared" si="69"/>
        <v>0</v>
      </c>
      <c r="T256" s="210" t="s">
        <v>221</v>
      </c>
    </row>
    <row r="257" spans="1:20" x14ac:dyDescent="0.25">
      <c r="B257" s="135"/>
      <c r="C257" s="45"/>
      <c r="D257" s="18"/>
      <c r="E257" s="17" t="s">
        <v>218</v>
      </c>
      <c r="F257" s="18">
        <v>1</v>
      </c>
      <c r="G257" s="18">
        <v>0.52</v>
      </c>
      <c r="H257" s="245">
        <v>0.09</v>
      </c>
      <c r="I257" s="18">
        <v>0.7</v>
      </c>
      <c r="J257" s="18"/>
      <c r="K257" s="18"/>
      <c r="L257" s="18">
        <f t="shared" si="66"/>
        <v>0.36399999999999999</v>
      </c>
      <c r="M257" s="18" t="s">
        <v>28</v>
      </c>
      <c r="N257" s="18">
        <f t="shared" si="67"/>
        <v>0.36399999999999999</v>
      </c>
      <c r="O257" s="18" t="s">
        <v>14</v>
      </c>
      <c r="P257" s="209"/>
      <c r="Q257" s="294">
        <f t="shared" si="68"/>
        <v>0</v>
      </c>
      <c r="R257" s="241">
        <v>2</v>
      </c>
      <c r="S257" s="208">
        <f t="shared" si="69"/>
        <v>0</v>
      </c>
      <c r="T257" s="210" t="s">
        <v>221</v>
      </c>
    </row>
    <row r="258" spans="1:20" ht="15" customHeight="1" x14ac:dyDescent="0.25">
      <c r="A258" s="180"/>
      <c r="B258" s="91"/>
      <c r="C258" s="92" t="s">
        <v>212</v>
      </c>
      <c r="D258" s="93"/>
      <c r="E258" s="93" t="s">
        <v>286</v>
      </c>
      <c r="F258" s="93"/>
      <c r="G258" s="93"/>
      <c r="H258" s="93"/>
      <c r="I258" s="93"/>
      <c r="J258" s="93"/>
      <c r="K258" s="93"/>
      <c r="L258" s="93"/>
      <c r="M258" s="93"/>
      <c r="N258" s="93"/>
      <c r="O258" s="94"/>
      <c r="P258" s="101"/>
      <c r="Q258" s="297"/>
      <c r="R258" s="207"/>
      <c r="S258" s="280"/>
      <c r="T258" s="97" t="s">
        <v>33</v>
      </c>
    </row>
    <row r="259" spans="1:20" ht="15" customHeight="1" x14ac:dyDescent="0.25">
      <c r="A259" s="180"/>
      <c r="B259" s="135"/>
      <c r="C259" s="45"/>
      <c r="D259" s="18"/>
      <c r="E259" s="17" t="s">
        <v>219</v>
      </c>
      <c r="F259" s="18">
        <v>1</v>
      </c>
      <c r="G259" s="18">
        <v>0.4</v>
      </c>
      <c r="H259" s="245">
        <v>0.09</v>
      </c>
      <c r="I259" s="18">
        <v>2</v>
      </c>
      <c r="J259" s="18"/>
      <c r="K259" s="18"/>
      <c r="L259" s="18">
        <f>I259*G259</f>
        <v>0.8</v>
      </c>
      <c r="M259" s="18" t="s">
        <v>28</v>
      </c>
      <c r="N259" s="18">
        <f>L259*F259</f>
        <v>0.8</v>
      </c>
      <c r="O259" s="18" t="s">
        <v>14</v>
      </c>
      <c r="P259" s="209"/>
      <c r="Q259" s="208">
        <f>P259*N259</f>
        <v>0</v>
      </c>
      <c r="R259" s="241">
        <v>2</v>
      </c>
      <c r="S259" s="208">
        <f>R259*Q259</f>
        <v>0</v>
      </c>
      <c r="T259" s="210" t="s">
        <v>220</v>
      </c>
    </row>
    <row r="260" spans="1:20" ht="15" customHeight="1" x14ac:dyDescent="0.25">
      <c r="A260" s="180"/>
      <c r="B260" s="135"/>
      <c r="C260" s="45"/>
      <c r="D260" s="18"/>
      <c r="E260" s="17" t="s">
        <v>209</v>
      </c>
      <c r="F260" s="18">
        <v>1</v>
      </c>
      <c r="G260" s="18">
        <v>0.4</v>
      </c>
      <c r="H260" s="245">
        <v>0.09</v>
      </c>
      <c r="I260" s="18">
        <v>2</v>
      </c>
      <c r="J260" s="18"/>
      <c r="K260" s="18"/>
      <c r="L260" s="18">
        <f t="shared" ref="L260:L261" si="70">I260*G260</f>
        <v>0.8</v>
      </c>
      <c r="M260" s="18" t="s">
        <v>28</v>
      </c>
      <c r="N260" s="18">
        <f t="shared" ref="N260:N261" si="71">L260</f>
        <v>0.8</v>
      </c>
      <c r="O260" s="18" t="s">
        <v>14</v>
      </c>
      <c r="P260" s="209"/>
      <c r="Q260" s="208">
        <f t="shared" ref="Q260:Q261" si="72">P260*N260</f>
        <v>0</v>
      </c>
      <c r="R260" s="241">
        <v>2</v>
      </c>
      <c r="S260" s="208">
        <f t="shared" ref="S260:S261" si="73">R260*Q260</f>
        <v>0</v>
      </c>
      <c r="T260" s="210" t="s">
        <v>220</v>
      </c>
    </row>
    <row r="261" spans="1:20" ht="15" customHeight="1" x14ac:dyDescent="0.25">
      <c r="A261" s="180"/>
      <c r="B261" s="135"/>
      <c r="C261" s="45"/>
      <c r="D261" s="18"/>
      <c r="E261" s="17" t="s">
        <v>210</v>
      </c>
      <c r="F261" s="18">
        <v>1</v>
      </c>
      <c r="G261" s="18">
        <v>0.4</v>
      </c>
      <c r="H261" s="245">
        <v>0.09</v>
      </c>
      <c r="I261" s="18">
        <v>2</v>
      </c>
      <c r="J261" s="18"/>
      <c r="K261" s="18"/>
      <c r="L261" s="18">
        <f t="shared" si="70"/>
        <v>0.8</v>
      </c>
      <c r="M261" s="18" t="s">
        <v>28</v>
      </c>
      <c r="N261" s="18">
        <f t="shared" si="71"/>
        <v>0.8</v>
      </c>
      <c r="O261" s="18" t="s">
        <v>14</v>
      </c>
      <c r="P261" s="209"/>
      <c r="Q261" s="208">
        <f t="shared" si="72"/>
        <v>0</v>
      </c>
      <c r="R261" s="241">
        <v>2</v>
      </c>
      <c r="S261" s="208">
        <f t="shared" si="73"/>
        <v>0</v>
      </c>
      <c r="T261" s="210" t="s">
        <v>220</v>
      </c>
    </row>
    <row r="262" spans="1:20" ht="15" customHeight="1" x14ac:dyDescent="0.25">
      <c r="A262" s="180"/>
      <c r="B262" s="91"/>
      <c r="C262" s="92" t="s">
        <v>212</v>
      </c>
      <c r="D262" s="93"/>
      <c r="E262" s="93" t="s">
        <v>287</v>
      </c>
      <c r="F262" s="93"/>
      <c r="G262" s="93"/>
      <c r="H262" s="224"/>
      <c r="I262" s="93"/>
      <c r="J262" s="93"/>
      <c r="K262" s="93"/>
      <c r="L262" s="93"/>
      <c r="M262" s="93"/>
      <c r="N262" s="93"/>
      <c r="O262" s="94"/>
      <c r="P262" s="101"/>
      <c r="Q262" s="298"/>
      <c r="R262" s="207"/>
      <c r="S262" s="207"/>
      <c r="T262" s="97" t="s">
        <v>33</v>
      </c>
    </row>
    <row r="263" spans="1:20" ht="15" customHeight="1" x14ac:dyDescent="0.25">
      <c r="A263" s="180"/>
      <c r="B263" s="135"/>
      <c r="C263" s="45"/>
      <c r="D263" s="18"/>
      <c r="E263" s="17" t="s">
        <v>216</v>
      </c>
      <c r="F263" s="18">
        <v>1</v>
      </c>
      <c r="G263" s="18">
        <v>0.4</v>
      </c>
      <c r="H263" s="245">
        <v>0.09</v>
      </c>
      <c r="I263" s="18">
        <v>2</v>
      </c>
      <c r="J263" s="18"/>
      <c r="K263" s="18"/>
      <c r="L263" s="18">
        <f t="shared" ref="L263:L265" si="74">I263*G263</f>
        <v>0.8</v>
      </c>
      <c r="M263" s="18" t="s">
        <v>28</v>
      </c>
      <c r="N263" s="18">
        <f>L263*F263</f>
        <v>0.8</v>
      </c>
      <c r="O263" s="18" t="s">
        <v>14</v>
      </c>
      <c r="P263" s="209"/>
      <c r="Q263" s="208">
        <f t="shared" ref="Q263:Q265" si="75">P263*N263</f>
        <v>0</v>
      </c>
      <c r="R263" s="241">
        <v>2</v>
      </c>
      <c r="S263" s="208">
        <f t="shared" ref="S263:S265" si="76">R263*Q263</f>
        <v>0</v>
      </c>
      <c r="T263" s="210" t="s">
        <v>220</v>
      </c>
    </row>
    <row r="264" spans="1:20" ht="15" customHeight="1" x14ac:dyDescent="0.25">
      <c r="A264" s="180"/>
      <c r="B264" s="135"/>
      <c r="C264" s="45"/>
      <c r="D264" s="18"/>
      <c r="E264" s="17" t="s">
        <v>217</v>
      </c>
      <c r="F264" s="18">
        <v>1</v>
      </c>
      <c r="G264" s="18">
        <v>0.4</v>
      </c>
      <c r="H264" s="245">
        <v>0.09</v>
      </c>
      <c r="I264" s="18">
        <v>2</v>
      </c>
      <c r="J264" s="18"/>
      <c r="K264" s="18"/>
      <c r="L264" s="18">
        <f t="shared" si="74"/>
        <v>0.8</v>
      </c>
      <c r="M264" s="18" t="s">
        <v>28</v>
      </c>
      <c r="N264" s="18">
        <f t="shared" ref="N264:N265" si="77">L264</f>
        <v>0.8</v>
      </c>
      <c r="O264" s="18" t="s">
        <v>14</v>
      </c>
      <c r="P264" s="209"/>
      <c r="Q264" s="208">
        <f t="shared" si="75"/>
        <v>0</v>
      </c>
      <c r="R264" s="241">
        <v>2</v>
      </c>
      <c r="S264" s="208">
        <f t="shared" si="76"/>
        <v>0</v>
      </c>
      <c r="T264" s="210" t="s">
        <v>220</v>
      </c>
    </row>
    <row r="265" spans="1:20" ht="15" customHeight="1" x14ac:dyDescent="0.25">
      <c r="A265" s="180"/>
      <c r="B265" s="136"/>
      <c r="C265" s="55"/>
      <c r="D265" s="19"/>
      <c r="E265" s="258" t="s">
        <v>218</v>
      </c>
      <c r="F265" s="19">
        <v>1</v>
      </c>
      <c r="G265" s="19">
        <v>0.4</v>
      </c>
      <c r="H265" s="292">
        <v>0.09</v>
      </c>
      <c r="I265" s="19">
        <v>2</v>
      </c>
      <c r="J265" s="19"/>
      <c r="K265" s="19"/>
      <c r="L265" s="19">
        <f t="shared" si="74"/>
        <v>0.8</v>
      </c>
      <c r="M265" s="19" t="s">
        <v>28</v>
      </c>
      <c r="N265" s="19">
        <f t="shared" si="77"/>
        <v>0.8</v>
      </c>
      <c r="O265" s="19" t="s">
        <v>14</v>
      </c>
      <c r="P265" s="293"/>
      <c r="Q265" s="294">
        <f t="shared" si="75"/>
        <v>0</v>
      </c>
      <c r="R265" s="295">
        <v>2</v>
      </c>
      <c r="S265" s="294">
        <f t="shared" si="76"/>
        <v>0</v>
      </c>
      <c r="T265" s="296" t="s">
        <v>220</v>
      </c>
    </row>
    <row r="266" spans="1:20" ht="15" customHeight="1" thickBot="1" x14ac:dyDescent="0.3">
      <c r="B266" s="135"/>
      <c r="C266" s="45"/>
      <c r="D266" s="305"/>
      <c r="E266" s="243" t="s">
        <v>41</v>
      </c>
      <c r="F266" s="336" t="s">
        <v>27</v>
      </c>
      <c r="G266" s="337"/>
      <c r="H266" s="337"/>
      <c r="I266" s="337"/>
      <c r="J266" s="337"/>
      <c r="K266" s="338"/>
      <c r="L266" s="39"/>
      <c r="M266" s="40"/>
      <c r="N266" s="40"/>
      <c r="O266" s="41"/>
      <c r="P266" s="82"/>
      <c r="Q266" s="42"/>
      <c r="R266" s="339">
        <f>SUM(S249)</f>
        <v>0</v>
      </c>
      <c r="S266" s="340"/>
      <c r="T266" s="210"/>
    </row>
    <row r="267" spans="1:20" ht="15" customHeight="1" x14ac:dyDescent="0.25">
      <c r="B267" s="136"/>
      <c r="C267" s="55"/>
      <c r="D267" s="19"/>
      <c r="E267" s="19"/>
      <c r="F267" s="19"/>
      <c r="G267" s="19"/>
      <c r="H267" s="292"/>
      <c r="I267" s="19"/>
      <c r="J267" s="19"/>
      <c r="K267" s="19"/>
      <c r="L267" s="19"/>
      <c r="M267" s="19"/>
      <c r="N267" s="19"/>
      <c r="O267" s="19"/>
      <c r="P267" s="149"/>
      <c r="Q267" s="303"/>
      <c r="R267" s="295"/>
      <c r="S267" s="304"/>
      <c r="T267" s="296"/>
    </row>
    <row r="268" spans="1:20" x14ac:dyDescent="0.25">
      <c r="B268" s="26"/>
      <c r="C268" s="27">
        <v>41.03</v>
      </c>
      <c r="D268" s="21"/>
      <c r="E268" s="21" t="s">
        <v>57</v>
      </c>
      <c r="F268" s="21"/>
      <c r="G268" s="21"/>
      <c r="H268" s="21"/>
      <c r="I268" s="21"/>
      <c r="J268" s="21"/>
      <c r="K268" s="21"/>
      <c r="L268" s="21"/>
      <c r="M268" s="21"/>
      <c r="N268" s="21"/>
      <c r="O268" s="28"/>
      <c r="P268" s="78"/>
      <c r="Q268" s="25">
        <f>SUM(Q269)</f>
        <v>0</v>
      </c>
      <c r="R268" s="24">
        <v>1</v>
      </c>
      <c r="S268" s="25">
        <f>R268*Q268</f>
        <v>0</v>
      </c>
      <c r="T268" s="80" t="s">
        <v>20</v>
      </c>
    </row>
    <row r="269" spans="1:20" x14ac:dyDescent="0.25">
      <c r="B269" s="256"/>
      <c r="C269" s="84" t="s">
        <v>290</v>
      </c>
      <c r="D269" s="148"/>
      <c r="E269" s="79" t="s">
        <v>309</v>
      </c>
      <c r="F269" s="57"/>
      <c r="G269" s="57">
        <f>8.4*6</f>
        <v>50.400000000000006</v>
      </c>
      <c r="H269" s="57"/>
      <c r="I269" s="57"/>
      <c r="J269" s="57"/>
      <c r="K269" s="57"/>
      <c r="L269" s="57"/>
      <c r="M269" s="57" t="s">
        <v>28</v>
      </c>
      <c r="N269" s="57">
        <v>49.8</v>
      </c>
      <c r="O269" s="57" t="s">
        <v>19</v>
      </c>
      <c r="P269" s="132"/>
      <c r="Q269" s="85">
        <f t="shared" ref="Q269" si="78">P269*N269</f>
        <v>0</v>
      </c>
      <c r="R269" s="86"/>
      <c r="T269" s="165" t="s">
        <v>222</v>
      </c>
    </row>
    <row r="270" spans="1:20" x14ac:dyDescent="0.25">
      <c r="B270" s="26"/>
      <c r="C270" s="21">
        <v>43.2</v>
      </c>
      <c r="D270" s="21"/>
      <c r="E270" s="348" t="s">
        <v>106</v>
      </c>
      <c r="F270" s="348"/>
      <c r="G270" s="348"/>
      <c r="H270" s="21"/>
      <c r="I270" s="21"/>
      <c r="J270" s="21"/>
      <c r="K270" s="21"/>
      <c r="L270" s="21"/>
      <c r="M270" s="21"/>
      <c r="N270" s="21"/>
      <c r="O270" s="28"/>
      <c r="P270" s="36"/>
      <c r="Q270" s="25">
        <f>SUM(Q271:Q272)</f>
        <v>0</v>
      </c>
      <c r="R270" s="24">
        <v>1</v>
      </c>
      <c r="S270" s="25">
        <f>Q270*R270</f>
        <v>0</v>
      </c>
      <c r="T270" s="43"/>
    </row>
    <row r="271" spans="1:20" x14ac:dyDescent="0.25">
      <c r="B271" s="135"/>
      <c r="C271" s="45" t="s">
        <v>63</v>
      </c>
      <c r="D271" s="18"/>
      <c r="E271" s="67" t="s">
        <v>282</v>
      </c>
      <c r="F271" s="68"/>
      <c r="G271" s="57">
        <v>50.4</v>
      </c>
      <c r="H271" s="18"/>
      <c r="I271" s="18"/>
      <c r="J271" s="257"/>
      <c r="K271" s="18"/>
      <c r="L271" s="18"/>
      <c r="M271" s="18" t="s">
        <v>28</v>
      </c>
      <c r="N271" s="18">
        <v>49.8</v>
      </c>
      <c r="O271" s="18" t="s">
        <v>19</v>
      </c>
      <c r="P271" s="129"/>
      <c r="Q271" s="69">
        <f t="shared" ref="Q271" si="79">N271*P271</f>
        <v>0</v>
      </c>
      <c r="R271" s="47"/>
      <c r="S271" s="58"/>
      <c r="T271" s="62"/>
    </row>
    <row r="272" spans="1:20" x14ac:dyDescent="0.25">
      <c r="B272" s="135"/>
      <c r="C272" s="45" t="s">
        <v>308</v>
      </c>
      <c r="D272" s="18"/>
      <c r="E272" s="75" t="s">
        <v>48</v>
      </c>
      <c r="F272" s="259"/>
      <c r="G272" s="18">
        <v>50.4</v>
      </c>
      <c r="H272" s="18"/>
      <c r="I272" s="18"/>
      <c r="J272" s="257"/>
      <c r="K272" s="18"/>
      <c r="L272" s="18"/>
      <c r="M272" s="18" t="s">
        <v>28</v>
      </c>
      <c r="N272" s="18">
        <v>6</v>
      </c>
      <c r="O272" s="18" t="s">
        <v>39</v>
      </c>
      <c r="P272" s="129"/>
      <c r="Q272" s="69">
        <f t="shared" ref="Q272" si="80">N272*P272</f>
        <v>0</v>
      </c>
      <c r="R272" s="47"/>
      <c r="S272" s="58"/>
      <c r="T272" s="62"/>
    </row>
    <row r="273" spans="2:20" x14ac:dyDescent="0.25">
      <c r="B273" s="26"/>
      <c r="C273" s="21">
        <v>43.5</v>
      </c>
      <c r="D273" s="21"/>
      <c r="E273" s="348" t="s">
        <v>119</v>
      </c>
      <c r="F273" s="348"/>
      <c r="G273" s="348"/>
      <c r="H273" s="21"/>
      <c r="I273" s="21"/>
      <c r="J273" s="21"/>
      <c r="K273" s="21"/>
      <c r="L273" s="21"/>
      <c r="M273" s="21"/>
      <c r="N273" s="21"/>
      <c r="O273" s="28"/>
      <c r="P273" s="36"/>
      <c r="Q273" s="25">
        <f>SUM(Q274:Q274)</f>
        <v>0</v>
      </c>
      <c r="R273" s="24">
        <v>1</v>
      </c>
      <c r="S273" s="25">
        <f>Q273*R273</f>
        <v>0</v>
      </c>
      <c r="T273" s="43"/>
    </row>
    <row r="274" spans="2:20" x14ac:dyDescent="0.25">
      <c r="B274" s="223"/>
      <c r="C274" s="176">
        <v>43.51</v>
      </c>
      <c r="D274" s="38"/>
      <c r="E274" s="253" t="s">
        <v>200</v>
      </c>
      <c r="F274" s="38">
        <v>0</v>
      </c>
      <c r="G274" s="38"/>
      <c r="H274" s="38"/>
      <c r="I274" s="38"/>
      <c r="J274" s="261"/>
      <c r="K274" s="38"/>
      <c r="L274" s="38"/>
      <c r="M274" s="38" t="s">
        <v>28</v>
      </c>
      <c r="N274" s="38">
        <v>6</v>
      </c>
      <c r="O274" s="177" t="s">
        <v>109</v>
      </c>
      <c r="P274" s="131"/>
      <c r="Q274" s="74">
        <f>N274*P274</f>
        <v>0</v>
      </c>
      <c r="R274" s="262"/>
      <c r="S274" s="263"/>
      <c r="T274" s="300" t="s">
        <v>223</v>
      </c>
    </row>
    <row r="275" spans="2:20" ht="16.5" customHeight="1" thickBot="1" x14ac:dyDescent="0.3">
      <c r="B275" s="167"/>
      <c r="C275" s="84"/>
      <c r="D275" s="18"/>
      <c r="E275" s="243" t="s">
        <v>61</v>
      </c>
      <c r="F275" s="336" t="s">
        <v>27</v>
      </c>
      <c r="G275" s="337"/>
      <c r="H275" s="337"/>
      <c r="I275" s="337"/>
      <c r="J275" s="337"/>
      <c r="K275" s="338"/>
      <c r="L275" s="308"/>
      <c r="M275" s="309"/>
      <c r="N275" s="309"/>
      <c r="O275" s="310"/>
      <c r="P275" s="311"/>
      <c r="Q275" s="226"/>
      <c r="R275" s="339">
        <f>S268+S270+S273</f>
        <v>0</v>
      </c>
      <c r="S275" s="340"/>
      <c r="T275" s="312"/>
    </row>
    <row r="276" spans="2:20" x14ac:dyDescent="0.25">
      <c r="B276" s="136"/>
      <c r="C276" s="55"/>
      <c r="D276" s="19"/>
      <c r="E276" s="38"/>
      <c r="F276" s="38"/>
      <c r="G276" s="38"/>
      <c r="H276" s="38"/>
      <c r="I276" s="38"/>
      <c r="J276" s="261"/>
      <c r="K276" s="38"/>
      <c r="L276" s="19"/>
      <c r="M276" s="19"/>
      <c r="N276" s="19"/>
      <c r="O276" s="19"/>
      <c r="P276" s="149"/>
      <c r="Q276" s="137"/>
      <c r="R276" s="38"/>
      <c r="S276" s="301"/>
      <c r="T276" s="306"/>
    </row>
    <row r="277" spans="2:20" x14ac:dyDescent="0.25">
      <c r="B277" s="105"/>
      <c r="C277" s="114">
        <v>51</v>
      </c>
      <c r="D277" s="107"/>
      <c r="E277" s="107" t="s">
        <v>224</v>
      </c>
      <c r="F277" s="107"/>
      <c r="G277" s="107"/>
      <c r="H277" s="107"/>
      <c r="I277" s="107"/>
      <c r="J277" s="107"/>
      <c r="K277" s="107"/>
      <c r="L277" s="107"/>
      <c r="M277" s="107"/>
      <c r="N277" s="107"/>
      <c r="O277" s="107"/>
      <c r="P277" s="116"/>
      <c r="Q277" s="108"/>
      <c r="R277" s="107"/>
      <c r="S277" s="107"/>
      <c r="T277" s="113"/>
    </row>
    <row r="278" spans="2:20" x14ac:dyDescent="0.25">
      <c r="B278" s="26"/>
      <c r="C278" s="21">
        <v>51.3</v>
      </c>
      <c r="D278" s="21"/>
      <c r="E278" s="348" t="s">
        <v>30</v>
      </c>
      <c r="F278" s="348"/>
      <c r="G278" s="348"/>
      <c r="H278" s="21"/>
      <c r="I278" s="21"/>
      <c r="J278" s="21"/>
      <c r="K278" s="21"/>
      <c r="L278" s="21"/>
      <c r="M278" s="21"/>
      <c r="N278" s="21"/>
      <c r="O278" s="28"/>
      <c r="P278" s="118"/>
      <c r="Q278" s="25"/>
      <c r="R278" s="24"/>
      <c r="S278" s="25">
        <f>SUM(S279:S282)</f>
        <v>0</v>
      </c>
      <c r="T278" s="80"/>
    </row>
    <row r="279" spans="2:20" x14ac:dyDescent="0.25">
      <c r="B279" s="91"/>
      <c r="C279" s="92" t="s">
        <v>297</v>
      </c>
      <c r="D279" s="93"/>
      <c r="E279" s="93" t="s">
        <v>225</v>
      </c>
      <c r="F279" s="93"/>
      <c r="G279" s="93"/>
      <c r="H279" s="93"/>
      <c r="I279" s="93"/>
      <c r="J279" s="93"/>
      <c r="K279" s="93"/>
      <c r="L279" s="93"/>
      <c r="M279" s="93"/>
      <c r="N279" s="93"/>
      <c r="O279" s="94"/>
      <c r="P279" s="101"/>
      <c r="Q279" s="244"/>
      <c r="R279" s="90"/>
      <c r="S279" s="90"/>
      <c r="T279" s="97"/>
    </row>
    <row r="280" spans="2:20" x14ac:dyDescent="0.25">
      <c r="B280" s="135"/>
      <c r="C280" s="45"/>
      <c r="D280" s="18"/>
      <c r="E280" s="17" t="s">
        <v>226</v>
      </c>
      <c r="F280" s="18"/>
      <c r="G280" s="18"/>
      <c r="H280" s="245"/>
      <c r="I280" s="18"/>
      <c r="J280" s="18"/>
      <c r="K280" s="18"/>
      <c r="L280" s="18">
        <v>2.1800000000000002</v>
      </c>
      <c r="M280" s="18" t="s">
        <v>28</v>
      </c>
      <c r="N280" s="18">
        <f>L280</f>
        <v>2.1800000000000002</v>
      </c>
      <c r="O280" s="18" t="s">
        <v>14</v>
      </c>
      <c r="P280" s="209"/>
      <c r="Q280" s="191">
        <f>P280*N280</f>
        <v>0</v>
      </c>
      <c r="R280" s="211">
        <v>1</v>
      </c>
      <c r="S280" s="191">
        <f>R280*Q280</f>
        <v>0</v>
      </c>
      <c r="T280" s="210"/>
    </row>
    <row r="281" spans="2:20" x14ac:dyDescent="0.25">
      <c r="B281" s="91"/>
      <c r="C281" s="92" t="s">
        <v>296</v>
      </c>
      <c r="D281" s="93"/>
      <c r="E281" s="93" t="s">
        <v>227</v>
      </c>
      <c r="F281" s="93"/>
      <c r="G281" s="93"/>
      <c r="H281" s="224"/>
      <c r="I281" s="93"/>
      <c r="J281" s="93"/>
      <c r="K281" s="93"/>
      <c r="L281" s="93"/>
      <c r="M281" s="93"/>
      <c r="N281" s="93"/>
      <c r="O281" s="94"/>
      <c r="P281" s="101"/>
      <c r="Q281" s="206"/>
      <c r="R281" s="207"/>
      <c r="S281" s="207"/>
      <c r="T281" s="97" t="s">
        <v>175</v>
      </c>
    </row>
    <row r="282" spans="2:20" x14ac:dyDescent="0.25">
      <c r="B282" s="136"/>
      <c r="C282" s="55"/>
      <c r="D282" s="19"/>
      <c r="E282" s="258" t="s">
        <v>298</v>
      </c>
      <c r="F282" s="19"/>
      <c r="G282" s="19"/>
      <c r="H282" s="292"/>
      <c r="I282" s="19"/>
      <c r="J282" s="19"/>
      <c r="K282" s="19"/>
      <c r="L282" s="19">
        <v>4.8</v>
      </c>
      <c r="M282" s="19" t="s">
        <v>28</v>
      </c>
      <c r="N282" s="19">
        <f>L282</f>
        <v>4.8</v>
      </c>
      <c r="O282" s="19" t="s">
        <v>14</v>
      </c>
      <c r="P282" s="293"/>
      <c r="Q282" s="279">
        <f t="shared" ref="Q282" si="81">P282*N282</f>
        <v>0</v>
      </c>
      <c r="R282" s="307">
        <v>1</v>
      </c>
      <c r="S282" s="279">
        <f t="shared" ref="S282" si="82">R282*Q282</f>
        <v>0</v>
      </c>
      <c r="T282" s="296" t="s">
        <v>214</v>
      </c>
    </row>
    <row r="283" spans="2:20" ht="16.5" thickBot="1" x14ac:dyDescent="0.3">
      <c r="B283" s="135"/>
      <c r="C283" s="45"/>
      <c r="D283" s="18"/>
      <c r="E283" s="243" t="s">
        <v>69</v>
      </c>
      <c r="F283" s="336" t="s">
        <v>27</v>
      </c>
      <c r="G283" s="337"/>
      <c r="H283" s="337"/>
      <c r="I283" s="337"/>
      <c r="J283" s="337"/>
      <c r="K283" s="338"/>
      <c r="L283" s="39"/>
      <c r="M283" s="40"/>
      <c r="N283" s="40"/>
      <c r="O283" s="41"/>
      <c r="P283" s="82"/>
      <c r="Q283" s="42"/>
      <c r="R283" s="339">
        <f>S278</f>
        <v>0</v>
      </c>
      <c r="S283" s="340"/>
      <c r="T283" s="210"/>
    </row>
    <row r="284" spans="2:20" x14ac:dyDescent="0.25">
      <c r="B284" s="135"/>
      <c r="C284" s="45"/>
      <c r="D284" s="18"/>
      <c r="E284" s="18"/>
      <c r="F284" s="18"/>
      <c r="G284" s="18"/>
      <c r="H284" s="245"/>
      <c r="I284" s="18"/>
      <c r="J284" s="18"/>
      <c r="K284" s="18"/>
      <c r="L284" s="18"/>
      <c r="M284" s="18"/>
      <c r="N284" s="18"/>
      <c r="O284" s="18"/>
      <c r="P284" s="82"/>
      <c r="Q284" s="303"/>
      <c r="R284" s="211"/>
      <c r="S284" s="302"/>
      <c r="T284" s="210"/>
    </row>
    <row r="285" spans="2:20" x14ac:dyDescent="0.25">
      <c r="B285" s="105"/>
      <c r="C285" s="106">
        <v>75</v>
      </c>
      <c r="D285" s="107"/>
      <c r="E285" s="107" t="s">
        <v>31</v>
      </c>
      <c r="F285" s="107"/>
      <c r="G285" s="107"/>
      <c r="H285" s="107"/>
      <c r="I285" s="107"/>
      <c r="J285" s="107"/>
      <c r="K285" s="107"/>
      <c r="L285" s="107"/>
      <c r="M285" s="107"/>
      <c r="N285" s="107"/>
      <c r="O285" s="107"/>
      <c r="P285" s="116"/>
      <c r="Q285" s="108"/>
      <c r="R285" s="107"/>
      <c r="S285" s="107"/>
      <c r="T285" s="113"/>
    </row>
    <row r="286" spans="2:20" x14ac:dyDescent="0.25">
      <c r="B286" s="26"/>
      <c r="C286" s="21">
        <v>75.7</v>
      </c>
      <c r="D286" s="21"/>
      <c r="E286" s="348" t="s">
        <v>45</v>
      </c>
      <c r="F286" s="348"/>
      <c r="G286" s="348"/>
      <c r="H286" s="21"/>
      <c r="I286" s="21"/>
      <c r="J286" s="21"/>
      <c r="K286" s="21"/>
      <c r="L286" s="21"/>
      <c r="M286" s="21"/>
      <c r="N286" s="21"/>
      <c r="O286" s="76"/>
      <c r="P286" s="118"/>
      <c r="Q286" s="25"/>
      <c r="R286" s="24"/>
      <c r="S286" s="25">
        <f>S287</f>
        <v>0</v>
      </c>
      <c r="T286" s="80"/>
    </row>
    <row r="287" spans="2:20" x14ac:dyDescent="0.25">
      <c r="B287" s="251"/>
      <c r="C287" s="77"/>
      <c r="D287" s="252"/>
      <c r="E287" s="276" t="s">
        <v>228</v>
      </c>
      <c r="F287" s="277"/>
      <c r="G287" s="19"/>
      <c r="H287" s="19"/>
      <c r="I287" s="19"/>
      <c r="J287" s="61"/>
      <c r="K287" s="19"/>
      <c r="L287" s="19"/>
      <c r="M287" s="19" t="s">
        <v>28</v>
      </c>
      <c r="N287" s="19">
        <v>4.8</v>
      </c>
      <c r="O287" s="19" t="s">
        <v>14</v>
      </c>
      <c r="P287" s="130"/>
      <c r="Q287" s="52">
        <f>P287*N287</f>
        <v>0</v>
      </c>
      <c r="R287" s="53">
        <v>1</v>
      </c>
      <c r="S287" s="52">
        <f>R287*Q287</f>
        <v>0</v>
      </c>
      <c r="T287" s="66" t="s">
        <v>72</v>
      </c>
    </row>
    <row r="288" spans="2:20" ht="16.5" thickBot="1" x14ac:dyDescent="0.3">
      <c r="B288" s="247"/>
      <c r="C288" s="50"/>
      <c r="D288" s="51"/>
      <c r="E288" s="274" t="s">
        <v>71</v>
      </c>
      <c r="F288" s="336" t="s">
        <v>27</v>
      </c>
      <c r="G288" s="337"/>
      <c r="H288" s="337"/>
      <c r="I288" s="337"/>
      <c r="J288" s="337"/>
      <c r="K288" s="338"/>
      <c r="L288" s="39"/>
      <c r="M288" s="40"/>
      <c r="N288" s="40"/>
      <c r="O288" s="41"/>
      <c r="P288" s="82"/>
      <c r="Q288" s="42"/>
      <c r="R288" s="339">
        <f>SUM(S286)</f>
        <v>0</v>
      </c>
      <c r="S288" s="340"/>
      <c r="T288" s="210"/>
    </row>
    <row r="289" spans="2:20" x14ac:dyDescent="0.25">
      <c r="B289" s="247"/>
      <c r="C289" s="50"/>
      <c r="D289" s="51"/>
      <c r="E289" s="68"/>
      <c r="F289" s="68"/>
      <c r="G289" s="18"/>
      <c r="H289" s="18"/>
      <c r="I289" s="18"/>
      <c r="J289" s="257"/>
      <c r="K289" s="18"/>
      <c r="L289" s="18"/>
      <c r="M289" s="18"/>
      <c r="N289" s="18"/>
      <c r="O289" s="18"/>
      <c r="P289" s="82"/>
      <c r="Q289" s="59"/>
      <c r="R289" s="18"/>
      <c r="S289" s="59"/>
      <c r="T289" s="210"/>
    </row>
    <row r="290" spans="2:20" x14ac:dyDescent="0.25">
      <c r="B290" s="105"/>
      <c r="C290" s="106">
        <v>81</v>
      </c>
      <c r="D290" s="107"/>
      <c r="E290" s="107" t="s">
        <v>84</v>
      </c>
      <c r="F290" s="107"/>
      <c r="G290" s="107"/>
      <c r="H290" s="107"/>
      <c r="I290" s="107"/>
      <c r="J290" s="107"/>
      <c r="K290" s="107"/>
      <c r="L290" s="107"/>
      <c r="M290" s="107"/>
      <c r="N290" s="107"/>
      <c r="O290" s="107"/>
      <c r="P290" s="116"/>
      <c r="Q290" s="108"/>
      <c r="R290" s="107"/>
      <c r="S290" s="107"/>
      <c r="T290" s="113"/>
    </row>
    <row r="291" spans="2:20" x14ac:dyDescent="0.25">
      <c r="B291" s="26"/>
      <c r="C291" s="21">
        <v>81.099999999999994</v>
      </c>
      <c r="D291" s="21"/>
      <c r="E291" s="21" t="s">
        <v>85</v>
      </c>
      <c r="F291" s="21"/>
      <c r="G291" s="21"/>
      <c r="H291" s="21"/>
      <c r="I291" s="21"/>
      <c r="J291" s="21"/>
      <c r="K291" s="21"/>
      <c r="L291" s="21"/>
      <c r="M291" s="21"/>
      <c r="N291" s="21"/>
      <c r="O291" s="21"/>
      <c r="P291" s="120"/>
      <c r="Q291" s="25"/>
      <c r="R291" s="21"/>
      <c r="S291" s="171"/>
      <c r="T291" s="103"/>
    </row>
    <row r="292" spans="2:20" x14ac:dyDescent="0.25">
      <c r="B292" s="223"/>
      <c r="C292" s="176">
        <v>81.11</v>
      </c>
      <c r="D292" s="177"/>
      <c r="E292" s="276" t="s">
        <v>86</v>
      </c>
      <c r="F292" s="277"/>
      <c r="G292" s="19"/>
      <c r="H292" s="19"/>
      <c r="I292" s="19"/>
      <c r="J292" s="61"/>
      <c r="K292" s="19"/>
      <c r="L292" s="38">
        <v>1</v>
      </c>
      <c r="M292" s="38" t="s">
        <v>43</v>
      </c>
      <c r="N292" s="38">
        <v>0</v>
      </c>
      <c r="O292" s="38" t="s">
        <v>43</v>
      </c>
      <c r="P292" s="131">
        <v>0</v>
      </c>
      <c r="Q292" s="144">
        <f>N292*P292</f>
        <v>0</v>
      </c>
      <c r="R292" s="53"/>
      <c r="S292" s="278" t="s">
        <v>43</v>
      </c>
      <c r="T292" s="65"/>
    </row>
    <row r="293" spans="2:20" ht="16.5" thickBot="1" x14ac:dyDescent="0.3">
      <c r="B293" s="45"/>
      <c r="C293" s="45"/>
      <c r="D293" s="18"/>
      <c r="E293" s="274" t="s">
        <v>229</v>
      </c>
      <c r="F293" s="336" t="s">
        <v>27</v>
      </c>
      <c r="G293" s="337"/>
      <c r="H293" s="337"/>
      <c r="I293" s="337"/>
      <c r="J293" s="337"/>
      <c r="K293" s="338"/>
      <c r="L293" s="39"/>
      <c r="M293" s="40"/>
      <c r="N293" s="40"/>
      <c r="O293" s="159"/>
      <c r="P293" s="173"/>
      <c r="Q293" s="42"/>
      <c r="R293" s="339">
        <f>SUM(S292:S292)</f>
        <v>0</v>
      </c>
      <c r="S293" s="340"/>
      <c r="T293" s="288"/>
    </row>
    <row r="294" spans="2:20" ht="15.75" thickBot="1" x14ac:dyDescent="0.3"/>
    <row r="295" spans="2:20" ht="16.5" thickBot="1" x14ac:dyDescent="0.3">
      <c r="C295" s="344" t="s">
        <v>207</v>
      </c>
      <c r="D295" s="18"/>
      <c r="E295" s="111" t="str">
        <f>'LOT1 RENOVATION WC'!E229</f>
        <v>Chapitre 00 - Installation de chantier</v>
      </c>
      <c r="F295" s="347" t="str">
        <f>'LOT1 RENOVATION WC'!F72</f>
        <v>Sous-Total</v>
      </c>
      <c r="G295" s="327"/>
      <c r="H295" s="327"/>
      <c r="I295" s="327"/>
      <c r="J295" s="327"/>
      <c r="K295" s="328"/>
      <c r="L295" s="39"/>
      <c r="M295" s="40"/>
      <c r="N295" s="40"/>
      <c r="O295" s="41"/>
      <c r="P295" s="82"/>
      <c r="Q295" s="42"/>
      <c r="R295" s="329" t="s">
        <v>43</v>
      </c>
      <c r="S295" s="330"/>
    </row>
    <row r="296" spans="2:20" ht="16.5" thickBot="1" x14ac:dyDescent="0.3">
      <c r="C296" s="345"/>
      <c r="E296" s="111" t="str">
        <f>E266</f>
        <v>Chapitre 21 - Démolitions intérieures</v>
      </c>
      <c r="F296" s="347" t="str">
        <f>F275</f>
        <v>Sous-Total</v>
      </c>
      <c r="G296" s="327"/>
      <c r="H296" s="327"/>
      <c r="I296" s="327"/>
      <c r="J296" s="327"/>
      <c r="K296" s="328"/>
      <c r="L296" s="39"/>
      <c r="M296" s="40"/>
      <c r="N296" s="40"/>
      <c r="O296" s="41"/>
      <c r="P296" s="82"/>
      <c r="Q296" s="42"/>
      <c r="R296" s="329">
        <f>R266</f>
        <v>0</v>
      </c>
      <c r="S296" s="330"/>
    </row>
    <row r="297" spans="2:20" ht="16.5" thickBot="1" x14ac:dyDescent="0.3">
      <c r="C297" s="345"/>
      <c r="D297" s="49"/>
      <c r="E297" s="111" t="str">
        <f>E275</f>
        <v>Chapitre 43 - Nouvelles évacuations communes</v>
      </c>
      <c r="F297" s="347" t="str">
        <f>F283</f>
        <v>Sous-Total</v>
      </c>
      <c r="G297" s="327"/>
      <c r="H297" s="327"/>
      <c r="I297" s="327"/>
      <c r="J297" s="327"/>
      <c r="K297" s="328"/>
      <c r="L297" s="39"/>
      <c r="M297" s="40"/>
      <c r="N297" s="40"/>
      <c r="O297" s="41"/>
      <c r="P297" s="82"/>
      <c r="Q297" s="42"/>
      <c r="R297" s="329">
        <f>R275</f>
        <v>0</v>
      </c>
      <c r="S297" s="330"/>
    </row>
    <row r="298" spans="2:20" ht="16.5" thickBot="1" x14ac:dyDescent="0.3">
      <c r="C298" s="345"/>
      <c r="E298" s="111" t="str">
        <f>E283</f>
        <v>Chapitre 51 - Travaux de maçonnerie intérieur</v>
      </c>
      <c r="F298" s="347" t="str">
        <f>F288</f>
        <v>Sous-Total</v>
      </c>
      <c r="G298" s="327"/>
      <c r="H298" s="327"/>
      <c r="I298" s="327"/>
      <c r="J298" s="327"/>
      <c r="K298" s="328"/>
      <c r="L298" s="39"/>
      <c r="M298" s="40"/>
      <c r="N298" s="40"/>
      <c r="O298" s="41"/>
      <c r="P298" s="82"/>
      <c r="Q298" s="42"/>
      <c r="R298" s="329">
        <f>R283</f>
        <v>0</v>
      </c>
      <c r="S298" s="330"/>
    </row>
    <row r="299" spans="2:20" ht="16.5" thickBot="1" x14ac:dyDescent="0.3">
      <c r="C299" s="345"/>
      <c r="E299" s="111" t="str">
        <f>E288</f>
        <v>Chapitre 75 - Finition murales</v>
      </c>
      <c r="F299" s="347" t="str">
        <f>F293</f>
        <v>Sous-Total</v>
      </c>
      <c r="G299" s="327"/>
      <c r="H299" s="327"/>
      <c r="I299" s="327"/>
      <c r="J299" s="327"/>
      <c r="K299" s="328"/>
      <c r="L299" s="39"/>
      <c r="M299" s="40"/>
      <c r="N299" s="40"/>
      <c r="O299" s="41"/>
      <c r="P299" s="82"/>
      <c r="Q299" s="42"/>
      <c r="R299" s="329">
        <f>R288</f>
        <v>0</v>
      </c>
      <c r="S299" s="330"/>
    </row>
    <row r="300" spans="2:20" ht="16.5" thickBot="1" x14ac:dyDescent="0.3">
      <c r="C300" s="346"/>
      <c r="E300" s="111" t="str">
        <f>E293</f>
        <v>Chapitre 81 - Travaux de réparation</v>
      </c>
      <c r="F300" s="347" t="str">
        <f>F293</f>
        <v>Sous-Total</v>
      </c>
      <c r="G300" s="327"/>
      <c r="H300" s="327"/>
      <c r="I300" s="327"/>
      <c r="J300" s="327"/>
      <c r="K300" s="328"/>
      <c r="L300" s="39"/>
      <c r="M300" s="40"/>
      <c r="N300" s="40"/>
      <c r="O300" s="41"/>
      <c r="P300" s="82"/>
      <c r="Q300" s="42"/>
      <c r="R300" s="329">
        <f>R293</f>
        <v>0</v>
      </c>
      <c r="S300" s="330"/>
    </row>
    <row r="301" spans="2:20" ht="15.75" thickBot="1" x14ac:dyDescent="0.3"/>
    <row r="302" spans="2:20" ht="19.5" thickBot="1" x14ac:dyDescent="0.3">
      <c r="E302" s="170" t="s">
        <v>27</v>
      </c>
      <c r="F302" s="341" t="s">
        <v>27</v>
      </c>
      <c r="G302" s="342"/>
      <c r="H302" s="342"/>
      <c r="I302" s="342"/>
      <c r="J302" s="342"/>
      <c r="K302" s="343"/>
      <c r="L302" s="40"/>
      <c r="M302" s="40"/>
      <c r="N302" s="40"/>
      <c r="O302" s="41"/>
      <c r="P302" s="82"/>
      <c r="Q302" s="83"/>
      <c r="R302" s="334">
        <f>SUM(R295:S300)</f>
        <v>0</v>
      </c>
      <c r="S302" s="335"/>
    </row>
    <row r="303" spans="2:20" ht="15.75" x14ac:dyDescent="0.25">
      <c r="F303" s="326" t="s">
        <v>73</v>
      </c>
      <c r="G303" s="327"/>
      <c r="H303" s="327"/>
      <c r="I303" s="327"/>
      <c r="J303" s="327"/>
      <c r="K303" s="328"/>
      <c r="L303" s="39"/>
      <c r="M303" s="40"/>
      <c r="N303" s="40"/>
      <c r="O303" s="41"/>
      <c r="P303" s="82"/>
      <c r="Q303" s="42"/>
      <c r="R303" s="329">
        <f>(R302)*0.06</f>
        <v>0</v>
      </c>
      <c r="S303" s="330"/>
    </row>
    <row r="304" spans="2:20" ht="15.75" thickBot="1" x14ac:dyDescent="0.3"/>
    <row r="305" spans="3:19" ht="19.5" thickBot="1" x14ac:dyDescent="0.3">
      <c r="C305" s="158"/>
      <c r="D305" s="158"/>
      <c r="E305" s="157"/>
      <c r="F305" s="331" t="s">
        <v>74</v>
      </c>
      <c r="G305" s="332"/>
      <c r="H305" s="332"/>
      <c r="I305" s="332"/>
      <c r="J305" s="332"/>
      <c r="K305" s="333"/>
      <c r="L305" s="161"/>
      <c r="M305" s="161"/>
      <c r="N305" s="161"/>
      <c r="O305" s="162"/>
      <c r="P305" s="163"/>
      <c r="Q305" s="164"/>
      <c r="R305" s="334">
        <f>SUM(R302:S303)</f>
        <v>0</v>
      </c>
      <c r="S305" s="335"/>
    </row>
  </sheetData>
  <sheetProtection formatCells="0" formatColumns="0" formatRows="0" insertColumns="0" insertRows="0" insertHyperlinks="0" deleteColumns="0" deleteRows="0" sort="0" autoFilter="0" pivotTables="0"/>
  <mergeCells count="92">
    <mergeCell ref="J5:K5"/>
    <mergeCell ref="B3:E3"/>
    <mergeCell ref="F72:K72"/>
    <mergeCell ref="R72:S72"/>
    <mergeCell ref="E62:I62"/>
    <mergeCell ref="E71:H71"/>
    <mergeCell ref="F33:K33"/>
    <mergeCell ref="R33:S33"/>
    <mergeCell ref="R207:S207"/>
    <mergeCell ref="F174:K174"/>
    <mergeCell ref="E115:G115"/>
    <mergeCell ref="F112:K112"/>
    <mergeCell ref="R112:S112"/>
    <mergeCell ref="E126:G126"/>
    <mergeCell ref="E137:G137"/>
    <mergeCell ref="E143:G143"/>
    <mergeCell ref="E140:G140"/>
    <mergeCell ref="E148:G148"/>
    <mergeCell ref="E160:G160"/>
    <mergeCell ref="R174:S174"/>
    <mergeCell ref="F145:K145"/>
    <mergeCell ref="R145:S145"/>
    <mergeCell ref="G204:H204"/>
    <mergeCell ref="E210:G210"/>
    <mergeCell ref="G202:H202"/>
    <mergeCell ref="G201:H201"/>
    <mergeCell ref="E177:G177"/>
    <mergeCell ref="F207:K207"/>
    <mergeCell ref="R243:S243"/>
    <mergeCell ref="F224:K224"/>
    <mergeCell ref="R224:S224"/>
    <mergeCell ref="F237:K237"/>
    <mergeCell ref="R237:S237"/>
    <mergeCell ref="F240:K240"/>
    <mergeCell ref="R240:S240"/>
    <mergeCell ref="F236:K236"/>
    <mergeCell ref="F233:K233"/>
    <mergeCell ref="R233:S233"/>
    <mergeCell ref="F234:K234"/>
    <mergeCell ref="R234:S234"/>
    <mergeCell ref="P230:Q230"/>
    <mergeCell ref="E286:G286"/>
    <mergeCell ref="F235:K235"/>
    <mergeCell ref="F219:K219"/>
    <mergeCell ref="R219:S219"/>
    <mergeCell ref="F241:K241"/>
    <mergeCell ref="R241:S241"/>
    <mergeCell ref="R235:S235"/>
    <mergeCell ref="F229:K229"/>
    <mergeCell ref="R229:S229"/>
    <mergeCell ref="F231:K231"/>
    <mergeCell ref="R231:S231"/>
    <mergeCell ref="F232:K232"/>
    <mergeCell ref="R232:S232"/>
    <mergeCell ref="F238:K238"/>
    <mergeCell ref="P238:Q238"/>
    <mergeCell ref="F230:K230"/>
    <mergeCell ref="C229:C238"/>
    <mergeCell ref="E216:G216"/>
    <mergeCell ref="E270:G270"/>
    <mergeCell ref="E273:G273"/>
    <mergeCell ref="E278:G278"/>
    <mergeCell ref="F243:K243"/>
    <mergeCell ref="C295:C300"/>
    <mergeCell ref="F295:K295"/>
    <mergeCell ref="R295:S295"/>
    <mergeCell ref="F296:K296"/>
    <mergeCell ref="R296:S296"/>
    <mergeCell ref="F297:K297"/>
    <mergeCell ref="R297:S297"/>
    <mergeCell ref="F298:K298"/>
    <mergeCell ref="R298:S298"/>
    <mergeCell ref="F299:K299"/>
    <mergeCell ref="R299:S299"/>
    <mergeCell ref="F300:K300"/>
    <mergeCell ref="R300:S300"/>
    <mergeCell ref="F303:K303"/>
    <mergeCell ref="R303:S303"/>
    <mergeCell ref="F305:K305"/>
    <mergeCell ref="R305:S305"/>
    <mergeCell ref="F266:K266"/>
    <mergeCell ref="R266:S266"/>
    <mergeCell ref="F275:K275"/>
    <mergeCell ref="R275:S275"/>
    <mergeCell ref="F283:K283"/>
    <mergeCell ref="R283:S283"/>
    <mergeCell ref="F288:K288"/>
    <mergeCell ref="R288:S288"/>
    <mergeCell ref="F293:K293"/>
    <mergeCell ref="R293:S293"/>
    <mergeCell ref="F302:K302"/>
    <mergeCell ref="R302:S302"/>
  </mergeCells>
  <phoneticPr fontId="11" type="noConversion"/>
  <printOptions horizontalCentered="1"/>
  <pageMargins left="0.27559055118110237" right="0.27559055118110237" top="0.78740157480314965" bottom="0.59055118110236227" header="0.31496062992125984" footer="0.31496062992125984"/>
  <pageSetup paperSize="8" scale="76" fitToHeight="0" orientation="landscape" errors="blank" r:id="rId1"/>
  <headerFooter>
    <oddHeader xml:space="preserve">&amp;L&amp;G&amp;C&amp;"+,Gras"&amp;14Val des Seigneurs 
Metré détaillé&amp;RBoz-Art
&amp;F 
</oddHeader>
    <oddFooter>&amp;CPage &amp;P</oddFooter>
  </headerFooter>
  <rowBreaks count="6" manualBreakCount="6">
    <brk id="34" min="1" max="19" man="1"/>
    <brk id="73" min="1" max="19" man="1"/>
    <brk id="112" min="1" max="19" man="1"/>
    <brk id="175" min="1" max="19" man="1"/>
    <brk id="225" min="1" max="19" man="1"/>
    <brk id="244" min="1" max="19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LOT1 RENOVATION WC</vt:lpstr>
      <vt:lpstr>'LOT1 RENOVATION WC'!Impression_des_titres</vt:lpstr>
      <vt:lpstr>'LOT1 RENOVATION WC'!Zone_d_impression</vt:lpstr>
    </vt:vector>
  </TitlesOfParts>
  <Company>OCF Architects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Capart</dc:creator>
  <cp:lastModifiedBy>Admin</cp:lastModifiedBy>
  <cp:lastPrinted>2026-03-09T11:56:56Z</cp:lastPrinted>
  <dcterms:created xsi:type="dcterms:W3CDTF">2012-10-15T17:08:57Z</dcterms:created>
  <dcterms:modified xsi:type="dcterms:W3CDTF">2026-03-19T17:13:30Z</dcterms:modified>
</cp:coreProperties>
</file>